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G:\Drive Engenharia Vila Bela\VILA BELA\Obras\Drenagem - Bueiros - Pontes\Mão de obra execução de base bueiro\2-Orçamento e cronograma da ADM\Meta 04 - Ponta do Aterro 02\"/>
    </mc:Choice>
  </mc:AlternateContent>
  <xr:revisionPtr revIDLastSave="0" documentId="13_ncr:1_{9C164F47-C408-4036-91DC-688ED719D689}" xr6:coauthVersionLast="47" xr6:coauthVersionMax="47" xr10:uidLastSave="{00000000-0000-0000-0000-000000000000}"/>
  <bookViews>
    <workbookView xWindow="-110" yWindow="-110" windowWidth="25820" windowHeight="10300" firstSheet="2" activeTab="7" xr2:uid="{00000000-000D-0000-FFFF-FFFF00000000}"/>
  </bookViews>
  <sheets>
    <sheet name="BDI" sheetId="7" r:id="rId1"/>
    <sheet name="Encargos Sociais" sheetId="2" r:id="rId2"/>
    <sheet name="Memorial de Cálculo" sheetId="11" r:id="rId3"/>
    <sheet name="Curva ABC" sheetId="12" state="hidden" r:id="rId4"/>
    <sheet name="Planilha Orçam. - CCU" sheetId="9" r:id="rId5"/>
    <sheet name="Orçamento Sintético" sheetId="1" r:id="rId6"/>
    <sheet name="Resumo" sheetId="3" r:id="rId7"/>
    <sheet name="Cronograma Físico-Financeiro" sheetId="4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______________cab1">#REF!</definedName>
    <definedName name="_____________cab1">#REF!</definedName>
    <definedName name="____________cab1">#REF!</definedName>
    <definedName name="___________cab1">#REF!</definedName>
    <definedName name="___________RET1">#REF!</definedName>
    <definedName name="__________R">'[1]Relatório-1ª med.'!#REF!</definedName>
    <definedName name="__________RET1">#REF!</definedName>
    <definedName name="__________TT21">[2]RELATÓRIO!#REF!</definedName>
    <definedName name="__________TT22">[2]RELATÓRIO!#REF!</definedName>
    <definedName name="_________cab1">#REF!</definedName>
    <definedName name="_________JAZ1">#REF!</definedName>
    <definedName name="_________JAZ11">#REF!</definedName>
    <definedName name="_________JAZ2">#REF!</definedName>
    <definedName name="_________JAZ22">#REF!</definedName>
    <definedName name="_________JAZ3">#REF!</definedName>
    <definedName name="_________JAZ33">#REF!</definedName>
    <definedName name="_________RET1">#REF!</definedName>
    <definedName name="_________TT21">[2]RELATÓRIO!#REF!</definedName>
    <definedName name="_________TT22">[2]RELATÓRIO!#REF!</definedName>
    <definedName name="________cab1">#REF!</definedName>
    <definedName name="________JAZ1">#REF!</definedName>
    <definedName name="________JAZ11">#REF!</definedName>
    <definedName name="________JAZ2">#REF!</definedName>
    <definedName name="________JAZ22">#REF!</definedName>
    <definedName name="________JAZ3">#REF!</definedName>
    <definedName name="________JAZ33">#REF!</definedName>
    <definedName name="________RET1">#REF!</definedName>
    <definedName name="________TT21">[2]RELATÓRIO!#REF!</definedName>
    <definedName name="________TT22">[2]RELATÓRIO!#REF!</definedName>
    <definedName name="_______emp2">'[3]DMT modelo'!$AA$13</definedName>
    <definedName name="_______ind100">#REF!</definedName>
    <definedName name="_______JAZ1">#REF!</definedName>
    <definedName name="_______JAZ11">#REF!</definedName>
    <definedName name="_______JAZ2">#REF!</definedName>
    <definedName name="_______JAZ22">#REF!</definedName>
    <definedName name="_______JAZ3">#REF!</definedName>
    <definedName name="_______JAZ33">#REF!</definedName>
    <definedName name="_______mem2">'[4]Mat Asf'!$H$37</definedName>
    <definedName name="_______RET1">#REF!</definedName>
    <definedName name="_______TT21">[2]RELATÓRIO!#REF!</definedName>
    <definedName name="_______TT22">[2]RELATÓRIO!#REF!</definedName>
    <definedName name="______emp2">'[3]DMT modelo'!$AA$13</definedName>
    <definedName name="______EXT1">#REF!</definedName>
    <definedName name="______ind100">#REF!</definedName>
    <definedName name="______JAZ1">#REF!</definedName>
    <definedName name="______JAZ11">#REF!</definedName>
    <definedName name="______JAZ2">#REF!</definedName>
    <definedName name="______JAZ22">#REF!</definedName>
    <definedName name="______JAZ3">#REF!</definedName>
    <definedName name="______JAZ33">#REF!</definedName>
    <definedName name="______mem2">'[4]Mat Asf'!$H$37</definedName>
    <definedName name="______oac2">#REF!</definedName>
    <definedName name="______RET1">#REF!</definedName>
    <definedName name="______TT21">[2]RELATÓRIO!#REF!</definedName>
    <definedName name="______TT22">[2]RELATÓRIO!#REF!</definedName>
    <definedName name="_____cab1">#REF!</definedName>
    <definedName name="_____emp2">'[3]DMT modelo'!$AA$13</definedName>
    <definedName name="_____EXT1">#REF!</definedName>
    <definedName name="_____ind100">#REF!</definedName>
    <definedName name="_____JAZ1">#REF!</definedName>
    <definedName name="_____JAZ11">#REF!</definedName>
    <definedName name="_____JAZ2">#REF!</definedName>
    <definedName name="_____JAZ22">#REF!</definedName>
    <definedName name="_____JAZ3">#REF!</definedName>
    <definedName name="_____JAZ33">#REF!</definedName>
    <definedName name="_____mem2">'[4]Mat Asf'!$H$37</definedName>
    <definedName name="_____oac2">#REF!</definedName>
    <definedName name="_____RET1">#REF!</definedName>
    <definedName name="_____tsd4">#REF!</definedName>
    <definedName name="_____TT102">'[1]Relatório-1ª med.'!#REF!</definedName>
    <definedName name="_____TT107">'[1]Relatório-1ª med.'!#REF!</definedName>
    <definedName name="_____TT121">'[1]Relatório-1ª med.'!#REF!</definedName>
    <definedName name="_____TT123">'[1]Relatório-1ª med.'!#REF!</definedName>
    <definedName name="_____TT19">'[1]Relatório-1ª med.'!#REF!</definedName>
    <definedName name="_____TT20">'[1]Relatório-1ª med.'!#REF!</definedName>
    <definedName name="_____TT21">'[1]Relatório-1ª med.'!#REF!</definedName>
    <definedName name="_____TT22">'[1]Relatório-1ª med.'!#REF!</definedName>
    <definedName name="_____TT26">'[1]Relatório-1ª med.'!#REF!</definedName>
    <definedName name="_____TT27">'[1]Relatório-1ª med.'!#REF!</definedName>
    <definedName name="_____TT28">'[1]Relatório-1ª med.'!#REF!</definedName>
    <definedName name="_____TT30">'[1]Relatório-1ª med.'!#REF!</definedName>
    <definedName name="_____TT31">'[1]Relatório-1ª med.'!#REF!</definedName>
    <definedName name="_____TT32">'[1]Relatório-1ª med.'!#REF!</definedName>
    <definedName name="_____TT33">'[1]Relatório-1ª med.'!#REF!</definedName>
    <definedName name="_____TT34">'[1]Relatório-1ª med.'!#REF!</definedName>
    <definedName name="_____TT36">'[1]Relatório-1ª med.'!#REF!</definedName>
    <definedName name="_____TT37">'[1]Relatório-1ª med.'!#REF!</definedName>
    <definedName name="_____TT38">'[1]Relatório-1ª med.'!#REF!</definedName>
    <definedName name="_____TT39">'[1]Relatório-1ª med.'!#REF!</definedName>
    <definedName name="_____TT40">'[1]Relatório-1ª med.'!#REF!</definedName>
    <definedName name="_____TT5">'[1]Relatório-1ª med.'!#REF!</definedName>
    <definedName name="_____TT52">'[1]Relatório-1ª med.'!#REF!</definedName>
    <definedName name="_____TT53">'[1]Relatório-1ª med.'!#REF!</definedName>
    <definedName name="_____TT54">'[1]Relatório-1ª med.'!#REF!</definedName>
    <definedName name="_____TT55">'[1]Relatório-1ª med.'!#REF!</definedName>
    <definedName name="_____TT6">'[1]Relatório-1ª med.'!#REF!</definedName>
    <definedName name="_____TT60">'[1]Relatório-1ª med.'!#REF!</definedName>
    <definedName name="_____TT61">'[1]Relatório-1ª med.'!#REF!</definedName>
    <definedName name="_____TT69">'[1]Relatório-1ª med.'!#REF!</definedName>
    <definedName name="_____TT7">'[1]Relatório-1ª med.'!#REF!</definedName>
    <definedName name="_____TT70">'[1]Relatório-1ª med.'!#REF!</definedName>
    <definedName name="_____TT71">'[1]Relatório-1ª med.'!#REF!</definedName>
    <definedName name="_____TT74">'[1]Relatório-1ª med.'!#REF!</definedName>
    <definedName name="_____TT75">'[1]Relatório-1ª med.'!#REF!</definedName>
    <definedName name="_____TT76">'[1]Relatório-1ª med.'!#REF!</definedName>
    <definedName name="_____TT77">'[1]Relatório-1ª med.'!#REF!</definedName>
    <definedName name="_____TT78">'[1]Relatório-1ª med.'!#REF!</definedName>
    <definedName name="_____TT79">'[1]Relatório-1ª med.'!#REF!</definedName>
    <definedName name="_____TT94">'[1]Relatório-1ª med.'!#REF!</definedName>
    <definedName name="_____TT95">'[1]Relatório-1ª med.'!#REF!</definedName>
    <definedName name="_____TT97">'[1]Relatório-1ª med.'!#REF!</definedName>
    <definedName name="____cab1">#REF!</definedName>
    <definedName name="____EXT1">#REF!</definedName>
    <definedName name="____ind100">#REF!</definedName>
    <definedName name="____JAZ1">#REF!</definedName>
    <definedName name="____JAZ11">#REF!</definedName>
    <definedName name="____JAZ2">#REF!</definedName>
    <definedName name="____JAZ22">#REF!</definedName>
    <definedName name="____JAZ3">#REF!</definedName>
    <definedName name="____JAZ33">#REF!</definedName>
    <definedName name="____oac2">#REF!</definedName>
    <definedName name="____RET1">#REF!</definedName>
    <definedName name="____tsd4">#REF!</definedName>
    <definedName name="____TT102">'[1]Relatório-1ª med.'!#REF!</definedName>
    <definedName name="____TT107">'[1]Relatório-1ª med.'!#REF!</definedName>
    <definedName name="____TT121">'[1]Relatório-1ª med.'!#REF!</definedName>
    <definedName name="____TT123">'[1]Relatório-1ª med.'!#REF!</definedName>
    <definedName name="____TT19">'[1]Relatório-1ª med.'!#REF!</definedName>
    <definedName name="____TT20">'[1]Relatório-1ª med.'!#REF!</definedName>
    <definedName name="____TT21">'[1]Relatório-1ª med.'!#REF!</definedName>
    <definedName name="____TT22">'[1]Relatório-1ª med.'!#REF!</definedName>
    <definedName name="____TT236">'[1]Relatório-1ª med.'!#REF!</definedName>
    <definedName name="____TT26">'[1]Relatório-1ª med.'!#REF!</definedName>
    <definedName name="____TT27">'[1]Relatório-1ª med.'!#REF!</definedName>
    <definedName name="____TT28">'[1]Relatório-1ª med.'!#REF!</definedName>
    <definedName name="____TT30">'[1]Relatório-1ª med.'!#REF!</definedName>
    <definedName name="____TT31">'[1]Relatório-1ª med.'!#REF!</definedName>
    <definedName name="____TT32">'[1]Relatório-1ª med.'!#REF!</definedName>
    <definedName name="____TT33">'[1]Relatório-1ª med.'!#REF!</definedName>
    <definedName name="____TT34">'[1]Relatório-1ª med.'!#REF!</definedName>
    <definedName name="____TT36">'[1]Relatório-1ª med.'!#REF!</definedName>
    <definedName name="____TT37">'[1]Relatório-1ª med.'!#REF!</definedName>
    <definedName name="____TT38">'[1]Relatório-1ª med.'!#REF!</definedName>
    <definedName name="____TT39">'[1]Relatório-1ª med.'!#REF!</definedName>
    <definedName name="____TT40">'[1]Relatório-1ª med.'!#REF!</definedName>
    <definedName name="____TT5">'[1]Relatório-1ª med.'!#REF!</definedName>
    <definedName name="____TT52">'[1]Relatório-1ª med.'!#REF!</definedName>
    <definedName name="____TT53">'[1]Relatório-1ª med.'!#REF!</definedName>
    <definedName name="____TT54">'[1]Relatório-1ª med.'!#REF!</definedName>
    <definedName name="____TT55">'[1]Relatório-1ª med.'!#REF!</definedName>
    <definedName name="____TT6">'[1]Relatório-1ª med.'!#REF!</definedName>
    <definedName name="____TT60">'[1]Relatório-1ª med.'!#REF!</definedName>
    <definedName name="____TT61">'[1]Relatório-1ª med.'!#REF!</definedName>
    <definedName name="____TT69">'[1]Relatório-1ª med.'!#REF!</definedName>
    <definedName name="____TT7">'[1]Relatório-1ª med.'!#REF!</definedName>
    <definedName name="____TT70">'[1]Relatório-1ª med.'!#REF!</definedName>
    <definedName name="____TT71">'[1]Relatório-1ª med.'!#REF!</definedName>
    <definedName name="____TT74">'[1]Relatório-1ª med.'!#REF!</definedName>
    <definedName name="____TT75">'[1]Relatório-1ª med.'!#REF!</definedName>
    <definedName name="____TT76">'[1]Relatório-1ª med.'!#REF!</definedName>
    <definedName name="____TT77">'[1]Relatório-1ª med.'!#REF!</definedName>
    <definedName name="____TT78">'[1]Relatório-1ª med.'!#REF!</definedName>
    <definedName name="____TT78954">'[1]Relatório-1ª med.'!#REF!</definedName>
    <definedName name="____TT79">'[1]Relatório-1ª med.'!#REF!</definedName>
    <definedName name="____TT94">'[1]Relatório-1ª med.'!#REF!</definedName>
    <definedName name="____TT95">'[1]Relatório-1ª med.'!#REF!</definedName>
    <definedName name="____TT97">'[1]Relatório-1ª med.'!#REF!</definedName>
    <definedName name="___cab1">#REF!</definedName>
    <definedName name="___emp2">'[3]DMT modelo'!$AA$13</definedName>
    <definedName name="___EXT1">#REF!</definedName>
    <definedName name="___ind100">#REF!</definedName>
    <definedName name="___JAZ1">#REF!</definedName>
    <definedName name="___JAZ11">#REF!</definedName>
    <definedName name="___JAZ2">#REF!</definedName>
    <definedName name="___JAZ22">#REF!</definedName>
    <definedName name="___JAZ3">#REF!</definedName>
    <definedName name="___JAZ33">#REF!</definedName>
    <definedName name="___mem2">'[4]Mat Asf'!$H$37</definedName>
    <definedName name="___oac2">#REF!</definedName>
    <definedName name="___RET1">#REF!</definedName>
    <definedName name="___tsd4">#REF!</definedName>
    <definedName name="___TT102">'[1]Relatório-1ª med.'!#REF!</definedName>
    <definedName name="___TT107">'[1]Relatório-1ª med.'!#REF!</definedName>
    <definedName name="___TT121">'[1]Relatório-1ª med.'!#REF!</definedName>
    <definedName name="___TT123">'[1]Relatório-1ª med.'!#REF!</definedName>
    <definedName name="___TT19">'[1]Relatório-1ª med.'!#REF!</definedName>
    <definedName name="___TT20">'[1]Relatório-1ª med.'!#REF!</definedName>
    <definedName name="___TT21">'[1]Relatório-1ª med.'!#REF!</definedName>
    <definedName name="___TT22">'[1]Relatório-1ª med.'!#REF!</definedName>
    <definedName name="___TT26">'[1]Relatório-1ª med.'!#REF!</definedName>
    <definedName name="___TT27">'[1]Relatório-1ª med.'!#REF!</definedName>
    <definedName name="___TT28">'[1]Relatório-1ª med.'!#REF!</definedName>
    <definedName name="___TT30">'[1]Relatório-1ª med.'!#REF!</definedName>
    <definedName name="___TT31">'[1]Relatório-1ª med.'!#REF!</definedName>
    <definedName name="___TT32">'[1]Relatório-1ª med.'!#REF!</definedName>
    <definedName name="___TT33">'[1]Relatório-1ª med.'!#REF!</definedName>
    <definedName name="___TT34">'[1]Relatório-1ª med.'!#REF!</definedName>
    <definedName name="___TT36">'[1]Relatório-1ª med.'!#REF!</definedName>
    <definedName name="___TT37">'[1]Relatório-1ª med.'!#REF!</definedName>
    <definedName name="___TT38">'[1]Relatório-1ª med.'!#REF!</definedName>
    <definedName name="___TT39">'[1]Relatório-1ª med.'!#REF!</definedName>
    <definedName name="___TT40">'[1]Relatório-1ª med.'!#REF!</definedName>
    <definedName name="___TT5">'[1]Relatório-1ª med.'!#REF!</definedName>
    <definedName name="___TT52">'[1]Relatório-1ª med.'!#REF!</definedName>
    <definedName name="___TT53">'[1]Relatório-1ª med.'!#REF!</definedName>
    <definedName name="___TT54">'[1]Relatório-1ª med.'!#REF!</definedName>
    <definedName name="___TT55">'[1]Relatório-1ª med.'!#REF!</definedName>
    <definedName name="___TT6">'[1]Relatório-1ª med.'!#REF!</definedName>
    <definedName name="___TT60">'[1]Relatório-1ª med.'!#REF!</definedName>
    <definedName name="___TT61">'[1]Relatório-1ª med.'!#REF!</definedName>
    <definedName name="___TT69">'[1]Relatório-1ª med.'!#REF!</definedName>
    <definedName name="___TT7">'[1]Relatório-1ª med.'!#REF!</definedName>
    <definedName name="___TT70">'[1]Relatório-1ª med.'!#REF!</definedName>
    <definedName name="___TT71">'[1]Relatório-1ª med.'!#REF!</definedName>
    <definedName name="___TT74">'[1]Relatório-1ª med.'!#REF!</definedName>
    <definedName name="___TT75">'[1]Relatório-1ª med.'!#REF!</definedName>
    <definedName name="___TT76">'[1]Relatório-1ª med.'!#REF!</definedName>
    <definedName name="___TT77">'[1]Relatório-1ª med.'!#REF!</definedName>
    <definedName name="___TT78">'[1]Relatório-1ª med.'!#REF!</definedName>
    <definedName name="___TT79">'[1]Relatório-1ª med.'!#REF!</definedName>
    <definedName name="___TT94">'[1]Relatório-1ª med.'!#REF!</definedName>
    <definedName name="___TT95">'[1]Relatório-1ª med.'!#REF!</definedName>
    <definedName name="___TT97">'[1]Relatório-1ª med.'!#REF!</definedName>
    <definedName name="__123Graph_A" hidden="1">[5]aux!$I$28:$M$28</definedName>
    <definedName name="__123Graph_AGraph1" hidden="1">[5]aux!$I$6:$M$6</definedName>
    <definedName name="__123Graph_AGraph10" hidden="1">[5]aux!$I$24:$M$24</definedName>
    <definedName name="__123Graph_AGraph11" hidden="1">[5]aux!$I$26:$M$26</definedName>
    <definedName name="__123Graph_AGraph12" hidden="1">[5]aux!$I$28:$M$28</definedName>
    <definedName name="__123Graph_AGraph2" hidden="1">[5]aux!$I$8:$M$8</definedName>
    <definedName name="__123Graph_AGraph3" hidden="1">[5]aux!$I$10:$M$10</definedName>
    <definedName name="__123Graph_AGraph4" hidden="1">[5]aux!$I$12:$M$12</definedName>
    <definedName name="__123Graph_AGraph5" hidden="1">[5]aux!$I$14:$M$14</definedName>
    <definedName name="__123Graph_AGraph6" hidden="1">[5]aux!$I$16:$M$16</definedName>
    <definedName name="__123Graph_AGraph7" hidden="1">[5]aux!$I$18:$M$18</definedName>
    <definedName name="__123Graph_AGraph8" hidden="1">[5]aux!$I$20:$M$20</definedName>
    <definedName name="__123Graph_AGraph9" hidden="1">[5]aux!$I$22:$M$22</definedName>
    <definedName name="__123Graph_B" hidden="1">[5]aux!$B$28:$F$28</definedName>
    <definedName name="__123Graph_BGraph1" hidden="1">[5]aux!$B$6:$F$6</definedName>
    <definedName name="__123Graph_BGraph10" hidden="1">[5]aux!$B$24:$F$24</definedName>
    <definedName name="__123Graph_BGraph11" hidden="1">[5]aux!$B$26:$F$26</definedName>
    <definedName name="__123Graph_BGraph12" hidden="1">[5]aux!$B$28:$F$28</definedName>
    <definedName name="__123Graph_BGraph2" hidden="1">[5]aux!$B$8:$F$8</definedName>
    <definedName name="__123Graph_BGraph3" hidden="1">[5]aux!$B$10:$F$10</definedName>
    <definedName name="__123Graph_BGraph4" hidden="1">[5]aux!$B$12:$F$12</definedName>
    <definedName name="__123Graph_BGraph5" hidden="1">[5]aux!$B$14:$F$14</definedName>
    <definedName name="__123Graph_BGraph6" hidden="1">[5]aux!$B$16:$F$16</definedName>
    <definedName name="__123Graph_BGraph7" hidden="1">[5]aux!$B$18:$F$18</definedName>
    <definedName name="__123Graph_BGraph8" hidden="1">[5]aux!$B$20:$F$20</definedName>
    <definedName name="__123Graph_BGraph9" hidden="1">[5]aux!$B$22:$F$22</definedName>
    <definedName name="__123Graph_X" hidden="1">[5]aux!$B$29:$F$29</definedName>
    <definedName name="__123Graph_XGraph1" hidden="1">[5]aux!$B$7:$F$7</definedName>
    <definedName name="__123Graph_XGraph10" hidden="1">[5]aux!$B$25:$F$25</definedName>
    <definedName name="__123Graph_XGraph11" hidden="1">[5]aux!$B$27:$F$27</definedName>
    <definedName name="__123Graph_XGraph12" hidden="1">[5]aux!$B$29:$F$29</definedName>
    <definedName name="__123Graph_XGraph2" hidden="1">[5]aux!$B$9:$F$9</definedName>
    <definedName name="__123Graph_XGraph3" hidden="1">[5]aux!$B$11:$F$11</definedName>
    <definedName name="__123Graph_XGraph4" hidden="1">[5]aux!$B$13:$F$13</definedName>
    <definedName name="__123Graph_XGraph5" hidden="1">[5]aux!$B$15:$F$15</definedName>
    <definedName name="__123Graph_XGraph6" hidden="1">[5]aux!$B$17:$F$17</definedName>
    <definedName name="__123Graph_XGraph7" hidden="1">[5]aux!$B$19:$F$19</definedName>
    <definedName name="__123Graph_XGraph8" hidden="1">[5]aux!$B$21:$F$21</definedName>
    <definedName name="__123Graph_XGraph9" hidden="1">[5]aux!$B$23:$F$23</definedName>
    <definedName name="__cab1">#REF!</definedName>
    <definedName name="__emp2">'[3]DMT modelo'!$AA$13</definedName>
    <definedName name="__EXT1">#REF!</definedName>
    <definedName name="__ind100">#REF!</definedName>
    <definedName name="__JAZ1">#REF!</definedName>
    <definedName name="__JAZ11">#REF!</definedName>
    <definedName name="__JAZ2">#REF!</definedName>
    <definedName name="__JAZ22">#REF!</definedName>
    <definedName name="__JAZ3">#REF!</definedName>
    <definedName name="__JAZ33">#REF!</definedName>
    <definedName name="__mem2">'[4]Mat Asf'!$H$37</definedName>
    <definedName name="__oac2">#REF!</definedName>
    <definedName name="__RET1">#REF!</definedName>
    <definedName name="__tsd4">#REF!</definedName>
    <definedName name="__TT102">'[1]Relatório-1ª med.'!#REF!</definedName>
    <definedName name="__TT107">'[1]Relatório-1ª med.'!#REF!</definedName>
    <definedName name="__TT121">'[1]Relatório-1ª med.'!#REF!</definedName>
    <definedName name="__TT123">'[1]Relatório-1ª med.'!#REF!</definedName>
    <definedName name="__TT19">'[1]Relatório-1ª med.'!#REF!</definedName>
    <definedName name="__TT20">'[1]Relatório-1ª med.'!#REF!</definedName>
    <definedName name="__TT21">'[1]Relatório-1ª med.'!#REF!</definedName>
    <definedName name="__TT22">'[1]Relatório-1ª med.'!#REF!</definedName>
    <definedName name="__TT26">'[1]Relatório-1ª med.'!#REF!</definedName>
    <definedName name="__TT27">'[1]Relatório-1ª med.'!#REF!</definedName>
    <definedName name="__TT28">'[1]Relatório-1ª med.'!#REF!</definedName>
    <definedName name="__TT30">'[1]Relatório-1ª med.'!#REF!</definedName>
    <definedName name="__TT31">'[1]Relatório-1ª med.'!#REF!</definedName>
    <definedName name="__TT32">'[1]Relatório-1ª med.'!#REF!</definedName>
    <definedName name="__TT33">'[1]Relatório-1ª med.'!#REF!</definedName>
    <definedName name="__TT34">'[1]Relatório-1ª med.'!#REF!</definedName>
    <definedName name="__TT36">'[1]Relatório-1ª med.'!#REF!</definedName>
    <definedName name="__TT37">'[1]Relatório-1ª med.'!#REF!</definedName>
    <definedName name="__TT38">'[1]Relatório-1ª med.'!#REF!</definedName>
    <definedName name="__TT39">'[1]Relatório-1ª med.'!#REF!</definedName>
    <definedName name="__TT40">'[1]Relatório-1ª med.'!#REF!</definedName>
    <definedName name="__TT5">'[1]Relatório-1ª med.'!#REF!</definedName>
    <definedName name="__TT52">'[1]Relatório-1ª med.'!#REF!</definedName>
    <definedName name="__TT53">'[1]Relatório-1ª med.'!#REF!</definedName>
    <definedName name="__TT54">'[1]Relatório-1ª med.'!#REF!</definedName>
    <definedName name="__TT55">'[1]Relatório-1ª med.'!#REF!</definedName>
    <definedName name="__TT6">'[1]Relatório-1ª med.'!#REF!</definedName>
    <definedName name="__TT60">'[1]Relatório-1ª med.'!#REF!</definedName>
    <definedName name="__TT61">'[1]Relatório-1ª med.'!#REF!</definedName>
    <definedName name="__TT69">'[1]Relatório-1ª med.'!#REF!</definedName>
    <definedName name="__TT7">'[1]Relatório-1ª med.'!#REF!</definedName>
    <definedName name="__TT70">'[1]Relatório-1ª med.'!#REF!</definedName>
    <definedName name="__TT71">'[1]Relatório-1ª med.'!#REF!</definedName>
    <definedName name="__TT74">'[1]Relatório-1ª med.'!#REF!</definedName>
    <definedName name="__TT75">'[1]Relatório-1ª med.'!#REF!</definedName>
    <definedName name="__TT76">'[1]Relatório-1ª med.'!#REF!</definedName>
    <definedName name="__TT77">'[1]Relatório-1ª med.'!#REF!</definedName>
    <definedName name="__TT78">'[1]Relatório-1ª med.'!#REF!</definedName>
    <definedName name="__TT79">'[1]Relatório-1ª med.'!#REF!</definedName>
    <definedName name="__TT94">'[1]Relatório-1ª med.'!#REF!</definedName>
    <definedName name="__TT95">'[1]Relatório-1ª med.'!#REF!</definedName>
    <definedName name="__TT97">'[1]Relatório-1ª med.'!#REF!</definedName>
    <definedName name="__xlfn_SUMIFS">NA()</definedName>
    <definedName name="_cab1">#REF!</definedName>
    <definedName name="_dre2">#REF!</definedName>
    <definedName name="_ELE1">#REF!</definedName>
    <definedName name="_ELE2">#REF!</definedName>
    <definedName name="_ELE3">#REF!</definedName>
    <definedName name="_emp2">'[3]DMT modelo'!$AA$13</definedName>
    <definedName name="_EXT1">#REF!</definedName>
    <definedName name="_xlnm._FilterDatabase" hidden="1">[6]Orçamento!$A$13:$H$24</definedName>
    <definedName name="_ind100">#REF!</definedName>
    <definedName name="_JAZ1">#REF!</definedName>
    <definedName name="_JAZ11">#REF!</definedName>
    <definedName name="_JAZ2">#REF!</definedName>
    <definedName name="_JAZ22">#REF!</definedName>
    <definedName name="_JAZ3">#REF!</definedName>
    <definedName name="_JAZ33">#REF!</definedName>
    <definedName name="_mem2">'[4]Mat Asf'!$H$37</definedName>
    <definedName name="_oac2">#REF!</definedName>
    <definedName name="_oae2">#REF!</definedName>
    <definedName name="_oco2">#REF!</definedName>
    <definedName name="_Order1" hidden="1">255</definedName>
    <definedName name="_Order2" hidden="1">255</definedName>
    <definedName name="_pav2">#REF!</definedName>
    <definedName name="_RET1">#REF!</definedName>
    <definedName name="_sub1">#REF!</definedName>
    <definedName name="_sub2">#REF!</definedName>
    <definedName name="_sub3">#REF!</definedName>
    <definedName name="_sub4">#REF!</definedName>
    <definedName name="_ter2">#REF!</definedName>
    <definedName name="_tot1">#REF!</definedName>
    <definedName name="_tot2">#REF!</definedName>
    <definedName name="_tot3">#REF!</definedName>
    <definedName name="_tot4">#REF!</definedName>
    <definedName name="_tot5">#REF!</definedName>
    <definedName name="_tot6">#REF!</definedName>
    <definedName name="_tot7">#REF!</definedName>
    <definedName name="_tot8">#REF!</definedName>
    <definedName name="_tsd4">#REF!</definedName>
    <definedName name="_TT102">'[1]Relatório-1ª med.'!#REF!</definedName>
    <definedName name="_TT107">'[1]Relatório-1ª med.'!#REF!</definedName>
    <definedName name="_TT121">'[1]Relatório-1ª med.'!#REF!</definedName>
    <definedName name="_TT123">'[1]Relatório-1ª med.'!#REF!</definedName>
    <definedName name="_TT18">[7]RELATÓRIO!#REF!</definedName>
    <definedName name="_TT19">'[1]Relatório-1ª med.'!#REF!</definedName>
    <definedName name="_TT20">'[1]Relatório-1ª med.'!#REF!</definedName>
    <definedName name="_TT21">'[1]Relatório-1ª med.'!#REF!</definedName>
    <definedName name="_TT22">'[1]Relatório-1ª med.'!#REF!</definedName>
    <definedName name="_TT26">'[1]Relatório-1ª med.'!#REF!</definedName>
    <definedName name="_TT27">'[1]Relatório-1ª med.'!#REF!</definedName>
    <definedName name="_TT28">'[1]Relatório-1ª med.'!#REF!</definedName>
    <definedName name="_TT30">'[1]Relatório-1ª med.'!#REF!</definedName>
    <definedName name="_TT31">'[1]Relatório-1ª med.'!#REF!</definedName>
    <definedName name="_TT32">'[1]Relatório-1ª med.'!#REF!</definedName>
    <definedName name="_TT33">'[1]Relatório-1ª med.'!#REF!</definedName>
    <definedName name="_TT34">'[1]Relatório-1ª med.'!#REF!</definedName>
    <definedName name="_TT36">'[1]Relatório-1ª med.'!#REF!</definedName>
    <definedName name="_TT37">'[1]Relatório-1ª med.'!#REF!</definedName>
    <definedName name="_TT38">'[1]Relatório-1ª med.'!#REF!</definedName>
    <definedName name="_TT39">'[1]Relatório-1ª med.'!#REF!</definedName>
    <definedName name="_TT40">'[1]Relatório-1ª med.'!#REF!</definedName>
    <definedName name="_TT5">'[1]Relatório-1ª med.'!#REF!</definedName>
    <definedName name="_TT52">'[1]Relatório-1ª med.'!#REF!</definedName>
    <definedName name="_TT53">'[1]Relatório-1ª med.'!#REF!</definedName>
    <definedName name="_TT54">'[1]Relatório-1ª med.'!#REF!</definedName>
    <definedName name="_TT55">'[1]Relatório-1ª med.'!#REF!</definedName>
    <definedName name="_TT6">'[1]Relatório-1ª med.'!#REF!</definedName>
    <definedName name="_TT60">'[1]Relatório-1ª med.'!#REF!</definedName>
    <definedName name="_TT61">'[1]Relatório-1ª med.'!#REF!</definedName>
    <definedName name="_TT69">'[1]Relatório-1ª med.'!#REF!</definedName>
    <definedName name="_TT7">'[1]Relatório-1ª med.'!#REF!</definedName>
    <definedName name="_TT70">'[1]Relatório-1ª med.'!#REF!</definedName>
    <definedName name="_TT71">'[1]Relatório-1ª med.'!#REF!</definedName>
    <definedName name="_TT74">'[1]Relatório-1ª med.'!#REF!</definedName>
    <definedName name="_TT75">'[1]Relatório-1ª med.'!#REF!</definedName>
    <definedName name="_TT76">'[1]Relatório-1ª med.'!#REF!</definedName>
    <definedName name="_TT77">'[1]Relatório-1ª med.'!#REF!</definedName>
    <definedName name="_TT78">'[1]Relatório-1ª med.'!#REF!</definedName>
    <definedName name="_TT79">'[1]Relatório-1ª med.'!#REF!</definedName>
    <definedName name="_TT94">'[1]Relatório-1ª med.'!#REF!</definedName>
    <definedName name="_TT95">'[1]Relatório-1ª med.'!#REF!</definedName>
    <definedName name="_TT97">'[1]Relatório-1ª med.'!#REF!</definedName>
    <definedName name="a" hidden="1">{#N/A,#N/A,FALSE,"MO (2)"}</definedName>
    <definedName name="AA">#REF!</definedName>
    <definedName name="AAAA">'[1]Relatório-1ª med.'!#REF!</definedName>
    <definedName name="AAAAA">#REF!</definedName>
    <definedName name="ABCD23">'[1]Relatório-1ª med.'!#REF!</definedName>
    <definedName name="ACADGDDJSDJSBDJSJFSF">'[1]Relatório-1ª med.'!#REF!</definedName>
    <definedName name="AÇO_CA_50">#REF!</definedName>
    <definedName name="aditivo">#REF!</definedName>
    <definedName name="AGREGADO">#REF!</definedName>
    <definedName name="AJ">#REF!</definedName>
    <definedName name="AJA">#REF!</definedName>
    <definedName name="Alvenaria_vedação">#REF!</definedName>
    <definedName name="AND">#REF!</definedName>
    <definedName name="ant" hidden="1">{#N/A,#N/A,FALSE,"MO (2)"}</definedName>
    <definedName name="ant_1" hidden="1">{#N/A,#N/A,FALSE,"MO (2)"}</definedName>
    <definedName name="area_base">#REF!</definedName>
    <definedName name="_xlnm.Extract">#REF!</definedName>
    <definedName name="_xlnm.Print_Area" localSheetId="0">BDI!$A$2:$O$68</definedName>
    <definedName name="_xlnm.Print_Area" localSheetId="7">'Cronograma Físico-Financeiro'!$B$1:$P$33</definedName>
    <definedName name="_xlnm.Print_Area" localSheetId="3">'Curva ABC'!$B$1:$K$46</definedName>
    <definedName name="_xlnm.Print_Area" localSheetId="2">'Memorial de Cálculo'!$B$1:$J$177</definedName>
    <definedName name="_xlnm.Print_Area" localSheetId="5">'Orçamento Sintético'!$B$1:$L$75</definedName>
    <definedName name="_xlnm.Print_Area" localSheetId="4">'Planilha Orçam. - CCU'!$B$1:$L$310</definedName>
    <definedName name="_xlnm.Print_Area" localSheetId="6">Resumo!$B$2:$K$32</definedName>
    <definedName name="_xlnm.Print_Area">#REF!</definedName>
    <definedName name="AREA_IMPRI">#REF!</definedName>
    <definedName name="area_sub_base">#REF!</definedName>
    <definedName name="ARGAMASSA10">'[8]QUADRO 08 - COMPOSIÇÕES'!$H$715</definedName>
    <definedName name="ARGAMASSA10S">'[8]QUADRO 08 - COMPOSIÇÕES'!$H$713</definedName>
    <definedName name="as" hidden="1">{#N/A,#N/A,FALSE,"MO (2)"}</definedName>
    <definedName name="ASSEN_TUBO_EMISS">#REF!</definedName>
    <definedName name="ASSEN_TUBO_EMISS2">#REF!</definedName>
    <definedName name="ASSENT_EMISS3_S">#REF!</definedName>
    <definedName name="ASSENT_TUBO">#REF!</definedName>
    <definedName name="bacia16">#REF!</definedName>
    <definedName name="_xlnm.Database">#REF!</definedName>
    <definedName name="BDI">#REF!</definedName>
    <definedName name="BL_ANC_EMISS3_S">#REF!</definedName>
    <definedName name="BL_ANCO_EMISS2">#REF!</definedName>
    <definedName name="BLOCO_ANCOR_EMISS">#REF!</definedName>
    <definedName name="BONI">#REF!</definedName>
    <definedName name="bueiro" hidden="1">{#N/A,#N/A,FALSE,"MO (2)"}</definedName>
    <definedName name="c.drena">#REF!</definedName>
    <definedName name="cab">#REF!</definedName>
    <definedName name="CAB_ATERRO">#REF!</definedName>
    <definedName name="cab_cortes">#REF!</definedName>
    <definedName name="cab_dmt">#REF!</definedName>
    <definedName name="cab_limpeza">#REF!</definedName>
    <definedName name="CAB_PLANO">#REF!</definedName>
    <definedName name="cab_pmf">#REF!</definedName>
    <definedName name="cabeca">#REF!</definedName>
    <definedName name="CABEÇA">#REF!</definedName>
    <definedName name="cabeca1">#REF!</definedName>
    <definedName name="cabeçalho">#REF!</definedName>
    <definedName name="cabeçalho1">#REF!</definedName>
    <definedName name="cabmeio">#REF!</definedName>
    <definedName name="CAD_EMISS3_S">#REF!</definedName>
    <definedName name="CADASTRO">#REF!</definedName>
    <definedName name="CADASTRO_EMISS">#REF!</definedName>
    <definedName name="CADASTRO_EMISS2">#REF!</definedName>
    <definedName name="CADASTRO_REDE_COL">#REF!</definedName>
    <definedName name="caixa">'[2]RESUMO-DVOP'!$C$36</definedName>
    <definedName name="CAIXAS">#REF!</definedName>
    <definedName name="CAIXAS_EMISS3_S">#REF!</definedName>
    <definedName name="Camada_brita">#REF!</definedName>
    <definedName name="Camada_impermeabilizadora">#REF!</definedName>
    <definedName name="CAMPANARIO">'[9]UTR 2'!#REF!</definedName>
    <definedName name="CANTEIRO_DE_OBRAS">[10]CANT_OBRAS!$H$8</definedName>
    <definedName name="CANTEIRO_OBRAS">#REF!</definedName>
    <definedName name="cap">[2]RELATÓRIO!$U$31</definedName>
    <definedName name="cap_20">#REF!</definedName>
    <definedName name="cbuq">#REF!</definedName>
    <definedName name="cesar">#REF!</definedName>
    <definedName name="Chapisco">#REF!</definedName>
    <definedName name="CM_30">#REF!</definedName>
    <definedName name="Cobertura">#REF!</definedName>
    <definedName name="Cobertura_canal">#REF!</definedName>
    <definedName name="Colchão">#REF!</definedName>
    <definedName name="CONCRETO">'[8]QUADRO 08 - COMPOSIÇÕES'!$H$129</definedName>
    <definedName name="Conser">#REF!</definedName>
    <definedName name="conserva">#REF!</definedName>
    <definedName name="cont">#REF!</definedName>
    <definedName name="CONT_CANTEIRO">#REF!</definedName>
    <definedName name="contrapartida">#REF!</definedName>
    <definedName name="CONTRATO">[11]APONT!$B$5:$G$426</definedName>
    <definedName name="cp.100">#REF!</definedName>
    <definedName name="cp.95">#REF!</definedName>
    <definedName name="_xlnm.Criteria">#REF!</definedName>
    <definedName name="Cron" hidden="1">{#N/A,#N/A,FALSE,"MO (2)"}</definedName>
    <definedName name="Cron_1" hidden="1">{#N/A,#N/A,FALSE,"MO (2)"}</definedName>
    <definedName name="crona">#REF!</definedName>
    <definedName name="CUBAÇÃO">#REF!</definedName>
    <definedName name="cx.01">[12]Aterro!#REF!</definedName>
    <definedName name="cx_coletora">#REF!</definedName>
    <definedName name="DAS" hidden="1">{#N/A,#N/A,FALSE,"MO (2)"}</definedName>
    <definedName name="DAS_1" hidden="1">{#N/A,#N/A,FALSE,"MO (2)"}</definedName>
    <definedName name="DATA">#REF!</definedName>
    <definedName name="data1">#REF!</definedName>
    <definedName name="DATA2">#REF!</definedName>
    <definedName name="DATA3">#REF!</definedName>
    <definedName name="DDDDE" hidden="1">{#N/A,#N/A,FALSE,"MO (2)"}</definedName>
    <definedName name="DDDDE_1" hidden="1">{#N/A,#N/A,FALSE,"MO (2)"}</definedName>
    <definedName name="ddlc">#REF!</definedName>
    <definedName name="defensas">#REF!</definedName>
    <definedName name="densidade_cap">#REF!</definedName>
    <definedName name="DESAP">#REF!</definedName>
    <definedName name="DESAPROPRIAÇÃO">'[10]AQU TERRENO-'!$H$9</definedName>
    <definedName name="descida1">#REF!</definedName>
    <definedName name="descida2">#REF!</definedName>
    <definedName name="DFDFDGFGSG">[13]Serviços!$A$3:$F$1403</definedName>
    <definedName name="DIE">'[14]INSUMOS BÁSICOS'!$E$67</definedName>
    <definedName name="DIESEL">#REF!</definedName>
    <definedName name="DMT_0_50">#REF!</definedName>
    <definedName name="dmt_1000">#REF!</definedName>
    <definedName name="dmt_1200">#REF!</definedName>
    <definedName name="dmt_1400">#REF!</definedName>
    <definedName name="dmt_200">#REF!</definedName>
    <definedName name="DMT_200_400">#REF!</definedName>
    <definedName name="dmt_400">#REF!</definedName>
    <definedName name="DMT_400_600">#REF!</definedName>
    <definedName name="dmt_50">#REF!</definedName>
    <definedName name="DMT_50_200">#REF!</definedName>
    <definedName name="dmt_600">#REF!</definedName>
    <definedName name="dmt_800">#REF!</definedName>
    <definedName name="dren">#REF!</definedName>
    <definedName name="drena">#REF!</definedName>
    <definedName name="Drena2">#REF!</definedName>
    <definedName name="DRF">#REF!</definedName>
    <definedName name="edefegeh" hidden="1">{#N/A,#N/A,FALSE,"MO (2)"}</definedName>
    <definedName name="edefegeh_1" hidden="1">{#N/A,#N/A,FALSE,"MO (2)"}</definedName>
    <definedName name="edit">#REF!</definedName>
    <definedName name="edita">#REF!</definedName>
    <definedName name="EDITA1">#REF!</definedName>
    <definedName name="EDITA2">#REF!</definedName>
    <definedName name="EDITAL">#REF!</definedName>
    <definedName name="EDITAL2">#REF!</definedName>
    <definedName name="EDITALA">#REF!</definedName>
    <definedName name="EE1_MAT">#REF!</definedName>
    <definedName name="EE1_MATERIAIS">'[10]ESTA ELEVATÓRIA_'!$H$106</definedName>
    <definedName name="EE1_SERV">#REF!</definedName>
    <definedName name="EE1_SERVIÇOS">'[10]ESTA ELEVATÓRIA_'!$H$9</definedName>
    <definedName name="EE2_MAT">#REF!</definedName>
    <definedName name="EE2_MATERIAIS">'[10]ESTA ELEVATÓRIA_'!$H$244</definedName>
    <definedName name="EE2_SERV">#REF!</definedName>
    <definedName name="EE2_SERVIÇOS">'[10]ESTA ELEVATÓRIA_'!$H$143</definedName>
    <definedName name="EE3_MAT">#REF!</definedName>
    <definedName name="EE3_SERV">#REF!</definedName>
    <definedName name="Elemento_vazado">#REF!</definedName>
    <definedName name="ELIAS">#REF!</definedName>
    <definedName name="EMISS_1_MAT">#REF!</definedName>
    <definedName name="EMISS_1_SERV">#REF!</definedName>
    <definedName name="EMISS_2_MAT">#REF!</definedName>
    <definedName name="EMISS_2_SERV">#REF!</definedName>
    <definedName name="EMISS_3_MAT">#REF!</definedName>
    <definedName name="EMISS_3_SERV">#REF!</definedName>
    <definedName name="EMISSÁRIO1_MATERIAIS">[10]EMISSÁRIO_!$H$39</definedName>
    <definedName name="EMISSÁRIO1_SERVIÇOS">[10]EMISSÁRIO_!$H$9</definedName>
    <definedName name="EMISSÁRIO2_MATERIAIS">[10]EMISSÁRIO_!$H$80</definedName>
    <definedName name="EMISSÁRIO2_SERVIÇOS">[10]EMISSÁRIO_!$H$50</definedName>
    <definedName name="Empo">#REF!</definedName>
    <definedName name="empo2">#REF!</definedName>
    <definedName name="Empola2">#REF!</definedName>
    <definedName name="Empolamento">#REF!</definedName>
    <definedName name="Empolo2">#REF!</definedName>
    <definedName name="empolo3">#REF!</definedName>
    <definedName name="ENCP">#REF!</definedName>
    <definedName name="ENCPA">#REF!</definedName>
    <definedName name="ENCT">#REF!</definedName>
    <definedName name="ENCTA">#REF!</definedName>
    <definedName name="eng">'[4]Mat Asf'!$C$36</definedName>
    <definedName name="eng." hidden="1">{#N/A,#N/A,FALSE,"MO (2)"}</definedName>
    <definedName name="eng._1" hidden="1">{#N/A,#N/A,FALSE,"MO (2)"}</definedName>
    <definedName name="ENGENHARIA" hidden="1">{#N/A,#N/A,FALSE,"MO (2)"}</definedName>
    <definedName name="ENGENHARIA_1" hidden="1">{#N/A,#N/A,FALSE,"MO (2)"}</definedName>
    <definedName name="entrada1">#REF!</definedName>
    <definedName name="entrada2">#REF!</definedName>
    <definedName name="ESC">#REF!</definedName>
    <definedName name="ESC_EMISS3_S">#REF!</definedName>
    <definedName name="Escavação">#REF!</definedName>
    <definedName name="escavmec">#REF!</definedName>
    <definedName name="ESCORAMENTO">#REF!</definedName>
    <definedName name="ESGOT_EMISS3_S">#REF!</definedName>
    <definedName name="ESGOTAMENTO">#REF!</definedName>
    <definedName name="Esquadrias">#REF!</definedName>
    <definedName name="EU" hidden="1">{#N/A,#N/A,FALSE,"MO (2)"}</definedName>
    <definedName name="EU_1" hidden="1">{#N/A,#N/A,FALSE,"MO (2)"}</definedName>
    <definedName name="EXER">#REF!</definedName>
    <definedName name="EXPU">#REF!</definedName>
    <definedName name="EXT">#REF!</definedName>
    <definedName name="EXTA">#REF!</definedName>
    <definedName name="EXTENSÃO1">#REF!</definedName>
    <definedName name="F_01_120">#REF!</definedName>
    <definedName name="F_01_150">#REF!</definedName>
    <definedName name="F_01_180">#REF!</definedName>
    <definedName name="F_01_210">#REF!</definedName>
    <definedName name="F_01_240">#REF!</definedName>
    <definedName name="F_01_270">#REF!</definedName>
    <definedName name="F_01_30">#REF!</definedName>
    <definedName name="F_01_300">#REF!</definedName>
    <definedName name="F_01_330">#REF!</definedName>
    <definedName name="F_01_360">#REF!</definedName>
    <definedName name="F_01_390">#REF!</definedName>
    <definedName name="F_01_420">#REF!</definedName>
    <definedName name="F_01_450">#REF!</definedName>
    <definedName name="F_01_480">#REF!</definedName>
    <definedName name="F_01_510">#REF!</definedName>
    <definedName name="F_01_540">#REF!</definedName>
    <definedName name="F_01_570">#REF!</definedName>
    <definedName name="F_01_60">#REF!</definedName>
    <definedName name="F_01_600">#REF!</definedName>
    <definedName name="F_01_630">#REF!</definedName>
    <definedName name="F_01_660">#REF!</definedName>
    <definedName name="F_01_690">#REF!</definedName>
    <definedName name="F_01_720">#REF!</definedName>
    <definedName name="F_01_90">#REF!</definedName>
    <definedName name="F_02_120">#REF!</definedName>
    <definedName name="F_02_150">#REF!</definedName>
    <definedName name="F_02_180">#REF!</definedName>
    <definedName name="F_02_210">#REF!</definedName>
    <definedName name="F_02_240">#REF!</definedName>
    <definedName name="F_02_270">#REF!</definedName>
    <definedName name="F_02_30">#REF!</definedName>
    <definedName name="F_02_300">#REF!</definedName>
    <definedName name="F_02_330">#REF!</definedName>
    <definedName name="F_02_360">#REF!</definedName>
    <definedName name="F_02_390">#REF!</definedName>
    <definedName name="F_02_420">#REF!</definedName>
    <definedName name="F_02_450">#REF!</definedName>
    <definedName name="F_02_480">#REF!</definedName>
    <definedName name="F_02_510">#REF!</definedName>
    <definedName name="F_02_540">#REF!</definedName>
    <definedName name="F_02_570">#REF!</definedName>
    <definedName name="F_02_60">#REF!</definedName>
    <definedName name="F_02_600">#REF!</definedName>
    <definedName name="F_02_630">#REF!</definedName>
    <definedName name="F_02_660">#REF!</definedName>
    <definedName name="F_02_690">#REF!</definedName>
    <definedName name="F_02_720">#REF!</definedName>
    <definedName name="F_02_90">#REF!</definedName>
    <definedName name="F_03_120">#REF!</definedName>
    <definedName name="F_03_150">#REF!</definedName>
    <definedName name="F_03_180">#REF!</definedName>
    <definedName name="F_03_210">#REF!</definedName>
    <definedName name="F_03_240">#REF!</definedName>
    <definedName name="F_03_270">#REF!</definedName>
    <definedName name="F_03_30">#REF!</definedName>
    <definedName name="F_03_300">#REF!</definedName>
    <definedName name="F_03_330">#REF!</definedName>
    <definedName name="F_03_360">#REF!</definedName>
    <definedName name="F_03_390">#REF!</definedName>
    <definedName name="F_03_420">#REF!</definedName>
    <definedName name="F_03_450">#REF!</definedName>
    <definedName name="F_03_480">#REF!</definedName>
    <definedName name="F_03_510">#REF!</definedName>
    <definedName name="F_03_540">#REF!</definedName>
    <definedName name="F_03_570">#REF!</definedName>
    <definedName name="F_03_60">#REF!</definedName>
    <definedName name="F_03_600">#REF!</definedName>
    <definedName name="F_03_630">#REF!</definedName>
    <definedName name="F_03_660">#REF!</definedName>
    <definedName name="F_03_690">#REF!</definedName>
    <definedName name="F_03_720">#REF!</definedName>
    <definedName name="F_03_90">#REF!</definedName>
    <definedName name="F_04_120">#REF!</definedName>
    <definedName name="F_04_150">#REF!</definedName>
    <definedName name="F_04_180">#REF!</definedName>
    <definedName name="F_04_210">#REF!</definedName>
    <definedName name="F_04_240">#REF!</definedName>
    <definedName name="F_04_270">#REF!</definedName>
    <definedName name="F_04_30">#REF!</definedName>
    <definedName name="F_04_300">#REF!</definedName>
    <definedName name="F_04_330">#REF!</definedName>
    <definedName name="F_04_360">#REF!</definedName>
    <definedName name="F_04_390">#REF!</definedName>
    <definedName name="F_04_420">#REF!</definedName>
    <definedName name="F_04_450">#REF!</definedName>
    <definedName name="F_04_480">#REF!</definedName>
    <definedName name="F_04_510">#REF!</definedName>
    <definedName name="F_04_540">#REF!</definedName>
    <definedName name="F_04_570">#REF!</definedName>
    <definedName name="F_04_60">#REF!</definedName>
    <definedName name="F_04_600">#REF!</definedName>
    <definedName name="F_04_630">#REF!</definedName>
    <definedName name="F_04_660">#REF!</definedName>
    <definedName name="F_04_690">#REF!</definedName>
    <definedName name="F_04_720">#REF!</definedName>
    <definedName name="F_04_90">#REF!</definedName>
    <definedName name="F_05_120">#REF!</definedName>
    <definedName name="F_05_150">#REF!</definedName>
    <definedName name="F_05_180">#REF!</definedName>
    <definedName name="F_05_210">#REF!</definedName>
    <definedName name="F_05_240">#REF!</definedName>
    <definedName name="F_05_270">#REF!</definedName>
    <definedName name="F_05_30">#REF!</definedName>
    <definedName name="F_05_300">#REF!</definedName>
    <definedName name="F_05_330">#REF!</definedName>
    <definedName name="F_05_360">#REF!</definedName>
    <definedName name="F_05_390">#REF!</definedName>
    <definedName name="F_05_420">#REF!</definedName>
    <definedName name="F_05_450">#REF!</definedName>
    <definedName name="F_05_480">#REF!</definedName>
    <definedName name="F_05_510">#REF!</definedName>
    <definedName name="F_05_540">#REF!</definedName>
    <definedName name="F_05_570">#REF!</definedName>
    <definedName name="F_05_60">#REF!</definedName>
    <definedName name="F_05_600">#REF!</definedName>
    <definedName name="F_05_630">#REF!</definedName>
    <definedName name="F_05_660">#REF!</definedName>
    <definedName name="F_05_690">#REF!</definedName>
    <definedName name="F_05_720">#REF!</definedName>
    <definedName name="F_05_90">#REF!</definedName>
    <definedName name="F_06_120">#REF!</definedName>
    <definedName name="F_06_150">#REF!</definedName>
    <definedName name="F_06_180">#REF!</definedName>
    <definedName name="F_06_210">#REF!</definedName>
    <definedName name="F_06_240">#REF!</definedName>
    <definedName name="F_06_270">#REF!</definedName>
    <definedName name="F_06_30">#REF!</definedName>
    <definedName name="F_06_300">#REF!</definedName>
    <definedName name="F_06_330">#REF!</definedName>
    <definedName name="F_06_360">#REF!</definedName>
    <definedName name="F_06_390">#REF!</definedName>
    <definedName name="F_06_420">#REF!</definedName>
    <definedName name="F_06_450">#REF!</definedName>
    <definedName name="F_06_480">#REF!</definedName>
    <definedName name="F_06_510">#REF!</definedName>
    <definedName name="F_06_540">#REF!</definedName>
    <definedName name="F_06_570">#REF!</definedName>
    <definedName name="F_06_60">#REF!</definedName>
    <definedName name="F_06_600">#REF!</definedName>
    <definedName name="F_06_630">#REF!</definedName>
    <definedName name="F_06_660">#REF!</definedName>
    <definedName name="F_06_690">#REF!</definedName>
    <definedName name="F_06_720">#REF!</definedName>
    <definedName name="F_06_90">#REF!</definedName>
    <definedName name="F_07_120">#REF!</definedName>
    <definedName name="F_07_150">#REF!</definedName>
    <definedName name="F_07_180">#REF!</definedName>
    <definedName name="F_07_210">#REF!</definedName>
    <definedName name="F_07_240">#REF!</definedName>
    <definedName name="F_07_270">#REF!</definedName>
    <definedName name="F_07_30">#REF!</definedName>
    <definedName name="F_07_300">#REF!</definedName>
    <definedName name="F_07_330">#REF!</definedName>
    <definedName name="F_07_360">#REF!</definedName>
    <definedName name="F_07_390">#REF!</definedName>
    <definedName name="F_07_420">#REF!</definedName>
    <definedName name="F_07_450">#REF!</definedName>
    <definedName name="F_07_480">#REF!</definedName>
    <definedName name="F_07_510">#REF!</definedName>
    <definedName name="F_07_540">#REF!</definedName>
    <definedName name="F_07_570">#REF!</definedName>
    <definedName name="F_07_60">#REF!</definedName>
    <definedName name="F_07_600">#REF!</definedName>
    <definedName name="F_07_630">#REF!</definedName>
    <definedName name="F_07_660">#REF!</definedName>
    <definedName name="F_07_690">#REF!</definedName>
    <definedName name="F_07_720">#REF!</definedName>
    <definedName name="F_07_90">#REF!</definedName>
    <definedName name="F_08_120">#REF!</definedName>
    <definedName name="F_08_150">#REF!</definedName>
    <definedName name="F_08_180">#REF!</definedName>
    <definedName name="F_08_210">#REF!</definedName>
    <definedName name="F_08_240">#REF!</definedName>
    <definedName name="F_08_270">#REF!</definedName>
    <definedName name="F_08_30">#REF!</definedName>
    <definedName name="F_08_300">#REF!</definedName>
    <definedName name="F_08_330">#REF!</definedName>
    <definedName name="F_08_360">#REF!</definedName>
    <definedName name="F_08_390">#REF!</definedName>
    <definedName name="F_08_420">#REF!</definedName>
    <definedName name="F_08_450">#REF!</definedName>
    <definedName name="F_08_480">#REF!</definedName>
    <definedName name="F_08_510">#REF!</definedName>
    <definedName name="F_08_540">#REF!</definedName>
    <definedName name="F_08_570">#REF!</definedName>
    <definedName name="F_08_60">#REF!</definedName>
    <definedName name="F_08_600">#REF!</definedName>
    <definedName name="F_08_630">#REF!</definedName>
    <definedName name="F_08_660">#REF!</definedName>
    <definedName name="F_08_690">#REF!</definedName>
    <definedName name="F_08_720">#REF!</definedName>
    <definedName name="F_08_90">#REF!</definedName>
    <definedName name="F_09_120">#REF!</definedName>
    <definedName name="F_09_150">#REF!</definedName>
    <definedName name="F_09_180">#REF!</definedName>
    <definedName name="F_09_210">#REF!</definedName>
    <definedName name="F_09_240">#REF!</definedName>
    <definedName name="F_09_270">#REF!</definedName>
    <definedName name="F_09_30">#REF!</definedName>
    <definedName name="F_09_300">#REF!</definedName>
    <definedName name="F_09_330">#REF!</definedName>
    <definedName name="F_09_360">#REF!</definedName>
    <definedName name="F_09_390">#REF!</definedName>
    <definedName name="F_09_420">#REF!</definedName>
    <definedName name="F_09_450">#REF!</definedName>
    <definedName name="F_09_480">#REF!</definedName>
    <definedName name="F_09_510">#REF!</definedName>
    <definedName name="F_09_540">#REF!</definedName>
    <definedName name="F_09_570">#REF!</definedName>
    <definedName name="F_09_60">#REF!</definedName>
    <definedName name="F_09_600">#REF!</definedName>
    <definedName name="F_09_630">#REF!</definedName>
    <definedName name="F_09_660">#REF!</definedName>
    <definedName name="F_09_690">#REF!</definedName>
    <definedName name="F_09_720">#REF!</definedName>
    <definedName name="F_09_90">#REF!</definedName>
    <definedName name="F_10_120">#REF!</definedName>
    <definedName name="F_10_150">#REF!</definedName>
    <definedName name="F_10_180">#REF!</definedName>
    <definedName name="F_10_210">#REF!</definedName>
    <definedName name="F_10_240">#REF!</definedName>
    <definedName name="F_10_270">#REF!</definedName>
    <definedName name="F_10_30">#REF!</definedName>
    <definedName name="F_10_300">#REF!</definedName>
    <definedName name="F_10_330">#REF!</definedName>
    <definedName name="F_10_360">#REF!</definedName>
    <definedName name="F_10_390">#REF!</definedName>
    <definedName name="F_10_420">#REF!</definedName>
    <definedName name="F_10_450">#REF!</definedName>
    <definedName name="F_10_480">#REF!</definedName>
    <definedName name="F_10_510">#REF!</definedName>
    <definedName name="F_10_540">#REF!</definedName>
    <definedName name="F_10_570">#REF!</definedName>
    <definedName name="F_10_60">#REF!</definedName>
    <definedName name="F_10_600">#REF!</definedName>
    <definedName name="F_10_630">#REF!</definedName>
    <definedName name="F_10_660">#REF!</definedName>
    <definedName name="F_10_690">#REF!</definedName>
    <definedName name="F_10_720">#REF!</definedName>
    <definedName name="F_10_90">#REF!</definedName>
    <definedName name="F_11_120">#REF!</definedName>
    <definedName name="F_11_150">#REF!</definedName>
    <definedName name="F_11_180">#REF!</definedName>
    <definedName name="F_11_210">#REF!</definedName>
    <definedName name="F_11_240">#REF!</definedName>
    <definedName name="F_11_270">#REF!</definedName>
    <definedName name="F_11_30">#REF!</definedName>
    <definedName name="F_11_300">#REF!</definedName>
    <definedName name="F_11_330">#REF!</definedName>
    <definedName name="F_11_360">#REF!</definedName>
    <definedName name="F_11_390">#REF!</definedName>
    <definedName name="F_11_420">#REF!</definedName>
    <definedName name="F_11_450">#REF!</definedName>
    <definedName name="F_11_480">#REF!</definedName>
    <definedName name="F_11_510">#REF!</definedName>
    <definedName name="F_11_540">#REF!</definedName>
    <definedName name="F_11_570">#REF!</definedName>
    <definedName name="F_11_60">#REF!</definedName>
    <definedName name="F_11_600">#REF!</definedName>
    <definedName name="F_11_630">#REF!</definedName>
    <definedName name="F_11_660">#REF!</definedName>
    <definedName name="F_11_690">#REF!</definedName>
    <definedName name="F_11_720">#REF!</definedName>
    <definedName name="F_11_90">#REF!</definedName>
    <definedName name="F_12_120">#REF!</definedName>
    <definedName name="F_12_150">#REF!</definedName>
    <definedName name="F_12_180">#REF!</definedName>
    <definedName name="F_12_210">#REF!</definedName>
    <definedName name="F_12_240">#REF!</definedName>
    <definedName name="F_12_270">#REF!</definedName>
    <definedName name="F_12_30">#REF!</definedName>
    <definedName name="F_12_300">#REF!</definedName>
    <definedName name="F_12_330">#REF!</definedName>
    <definedName name="F_12_360">#REF!</definedName>
    <definedName name="F_12_390">#REF!</definedName>
    <definedName name="F_12_420">#REF!</definedName>
    <definedName name="F_12_450">#REF!</definedName>
    <definedName name="F_12_480">#REF!</definedName>
    <definedName name="F_12_510">#REF!</definedName>
    <definedName name="F_12_540">#REF!</definedName>
    <definedName name="F_12_570">#REF!</definedName>
    <definedName name="F_12_60">#REF!</definedName>
    <definedName name="F_12_600">#REF!</definedName>
    <definedName name="F_12_630">#REF!</definedName>
    <definedName name="F_12_660">#REF!</definedName>
    <definedName name="F_12_690">#REF!</definedName>
    <definedName name="F_12_720">#REF!</definedName>
    <definedName name="F_12_90">#REF!</definedName>
    <definedName name="F_13_120">#REF!</definedName>
    <definedName name="F_13_150">#REF!</definedName>
    <definedName name="F_13_180">#REF!</definedName>
    <definedName name="F_13_210">#REF!</definedName>
    <definedName name="F_13_240">#REF!</definedName>
    <definedName name="F_13_270">#REF!</definedName>
    <definedName name="F_13_30">#REF!</definedName>
    <definedName name="F_13_300">#REF!</definedName>
    <definedName name="F_13_330">#REF!</definedName>
    <definedName name="F_13_360">#REF!</definedName>
    <definedName name="F_13_390">#REF!</definedName>
    <definedName name="F_13_420">#REF!</definedName>
    <definedName name="F_13_450">#REF!</definedName>
    <definedName name="F_13_480">#REF!</definedName>
    <definedName name="F_13_510">#REF!</definedName>
    <definedName name="F_13_540">#REF!</definedName>
    <definedName name="F_13_570">#REF!</definedName>
    <definedName name="F_13_60">#REF!</definedName>
    <definedName name="F_13_600">#REF!</definedName>
    <definedName name="F_13_630">#REF!</definedName>
    <definedName name="F_13_660">#REF!</definedName>
    <definedName name="F_13_690">#REF!</definedName>
    <definedName name="F_13_720">#REF!</definedName>
    <definedName name="F_13_90">#REF!</definedName>
    <definedName name="F_14_120">#REF!</definedName>
    <definedName name="F_14_150">#REF!</definedName>
    <definedName name="F_14_180">#REF!</definedName>
    <definedName name="F_14_210">#REF!</definedName>
    <definedName name="F_14_240">#REF!</definedName>
    <definedName name="F_14_270">#REF!</definedName>
    <definedName name="F_14_30">#REF!</definedName>
    <definedName name="F_14_300">#REF!</definedName>
    <definedName name="F_14_330">#REF!</definedName>
    <definedName name="F_14_360">#REF!</definedName>
    <definedName name="F_14_390">#REF!</definedName>
    <definedName name="F_14_420">#REF!</definedName>
    <definedName name="F_14_450">#REF!</definedName>
    <definedName name="F_14_480">#REF!</definedName>
    <definedName name="F_14_510">#REF!</definedName>
    <definedName name="F_14_540">#REF!</definedName>
    <definedName name="F_14_570">#REF!</definedName>
    <definedName name="F_14_60">#REF!</definedName>
    <definedName name="F_14_600">#REF!</definedName>
    <definedName name="F_14_630">#REF!</definedName>
    <definedName name="F_14_660">#REF!</definedName>
    <definedName name="F_14_690">#REF!</definedName>
    <definedName name="F_14_720">#REF!</definedName>
    <definedName name="F_14_90">#REF!</definedName>
    <definedName name="F_15_120">#REF!</definedName>
    <definedName name="F_15_150">#REF!</definedName>
    <definedName name="F_15_180">#REF!</definedName>
    <definedName name="F_15_210">#REF!</definedName>
    <definedName name="F_15_240">#REF!</definedName>
    <definedName name="F_15_270">#REF!</definedName>
    <definedName name="F_15_30">#REF!</definedName>
    <definedName name="F_15_300">#REF!</definedName>
    <definedName name="F_15_330">#REF!</definedName>
    <definedName name="F_15_360">#REF!</definedName>
    <definedName name="F_15_390">#REF!</definedName>
    <definedName name="F_15_420">#REF!</definedName>
    <definedName name="F_15_450">#REF!</definedName>
    <definedName name="F_15_480">#REF!</definedName>
    <definedName name="F_15_510">#REF!</definedName>
    <definedName name="F_15_540">#REF!</definedName>
    <definedName name="F_15_570">#REF!</definedName>
    <definedName name="F_15_60">#REF!</definedName>
    <definedName name="F_15_600">#REF!</definedName>
    <definedName name="F_15_630">#REF!</definedName>
    <definedName name="F_15_660">#REF!</definedName>
    <definedName name="F_15_690">#REF!</definedName>
    <definedName name="F_15_720">#REF!</definedName>
    <definedName name="F_15_90">#REF!</definedName>
    <definedName name="faixa">'[2]RESUMO-DVOP'!$N$123</definedName>
    <definedName name="faixa2">'[2]RESUMO-DVOP'!$N$185</definedName>
    <definedName name="FATOR">#REF!</definedName>
    <definedName name="fator100">#REF!</definedName>
    <definedName name="FATOR2">#REF!</definedName>
    <definedName name="fator50">#REF!</definedName>
    <definedName name="FE">'[15]RESUMO-DVOP'!$C$35</definedName>
    <definedName name="Ferro_CA60">#REF!</definedName>
    <definedName name="ffg" hidden="1">{#N/A,#N/A,FALSE,"MO (2)"}</definedName>
    <definedName name="ffg_1" hidden="1">{#N/A,#N/A,FALSE,"MO (2)"}</definedName>
    <definedName name="fghji" hidden="1">{#N/A,#N/A,FALSE,"MO (2)"}</definedName>
    <definedName name="fghji_1" hidden="1">{#N/A,#N/A,FALSE,"MO (2)"}</definedName>
    <definedName name="Filtro">#REF!</definedName>
    <definedName name="fir">#REF!</definedName>
    <definedName name="FIRMA">#REF!</definedName>
    <definedName name="FIRMA1">#REF!</definedName>
    <definedName name="FIRMA2">#REF!</definedName>
    <definedName name="FIRMA3">#REF!</definedName>
    <definedName name="FOG">#REF!</definedName>
    <definedName name="FORN_ACESS_EMISS">#REF!</definedName>
    <definedName name="FORN_ACESS_EMISS2_M">#REF!</definedName>
    <definedName name="FORN_ACESS_EMISS3_M">#REF!</definedName>
    <definedName name="FORN_ACESS_REDE_COL">#REF!</definedName>
    <definedName name="FORN_ACESSÓRIOS">#REF!</definedName>
    <definedName name="FORN_CON_EMISS3_M">#REF!</definedName>
    <definedName name="FORN_CONEX">#REF!</definedName>
    <definedName name="FORN_CONEX_EMISS">#REF!</definedName>
    <definedName name="FORN_CONEX_PEÇAS">#REF!</definedName>
    <definedName name="FORN_PEÇAS_EMISS2_M">#REF!</definedName>
    <definedName name="FORN_TUB_EMISS">#REF!</definedName>
    <definedName name="FORN_TUB_EMISS2_M">#REF!</definedName>
    <definedName name="FORN_TUB_EMISS3_M">#REF!</definedName>
    <definedName name="FORN_TUB_REDE_COL">#REF!</definedName>
    <definedName name="FORN_TUBU">#REF!</definedName>
    <definedName name="fornecer">#REF!</definedName>
    <definedName name="Fundação">#REF!</definedName>
    <definedName name="fx_horiz">#REF!</definedName>
    <definedName name="G_01">#REF!</definedName>
    <definedName name="G_02">#REF!</definedName>
    <definedName name="G_03">#REF!</definedName>
    <definedName name="G_04">#REF!</definedName>
    <definedName name="G_05">#REF!</definedName>
    <definedName name="G_06">#REF!</definedName>
    <definedName name="G_07">#REF!</definedName>
    <definedName name="G_08">#REF!</definedName>
    <definedName name="G_09">#REF!</definedName>
    <definedName name="G_10">#REF!</definedName>
    <definedName name="G_11">#REF!</definedName>
    <definedName name="G_12">#REF!</definedName>
    <definedName name="G_13">#REF!</definedName>
    <definedName name="G_14">#REF!</definedName>
    <definedName name="G_15">#REF!</definedName>
    <definedName name="G_16">#REF!</definedName>
    <definedName name="G_17">#REF!</definedName>
    <definedName name="G_18">#REF!</definedName>
    <definedName name="G_19">#REF!</definedName>
    <definedName name="G_20">#REF!</definedName>
    <definedName name="G_21">#REF!</definedName>
    <definedName name="G_22">#REF!</definedName>
    <definedName name="G_23">#REF!</definedName>
    <definedName name="G_24">#REF!</definedName>
    <definedName name="G_25">#REF!</definedName>
    <definedName name="GAS">'[14]INSUMOS BÁSICOS'!$E$66</definedName>
    <definedName name="GASOLINA">#REF!</definedName>
    <definedName name="GD">'[14]QUADRO 04 - PLANILHAS PREÇOS'!#REF!</definedName>
    <definedName name="geral">#REF!</definedName>
    <definedName name="gfgh" hidden="1">{#N/A,#N/A,FALSE,"MO (2)"}</definedName>
    <definedName name="gfgh_1" hidden="1">{#N/A,#N/A,FALSE,"MO (2)"}</definedName>
    <definedName name="GRAMA">'[14]QUADRO 04 - PLANILHAS PREÇOS'!#REF!</definedName>
    <definedName name="grama_mudas">#REF!</definedName>
    <definedName name="_xlnm.Recorder">#REF!</definedName>
    <definedName name="Guias">#REF!</definedName>
    <definedName name="ic">'[16]Desmatamento '!$L$10</definedName>
    <definedName name="INDI">#REF!</definedName>
    <definedName name="indi_33">#REF!</definedName>
    <definedName name="INDI22">#REF!</definedName>
    <definedName name="indice_2">#REF!</definedName>
    <definedName name="INDICEI1">#REF!</definedName>
    <definedName name="inic">#REF!</definedName>
    <definedName name="Inst_elétricas">#REF!</definedName>
    <definedName name="Inst_hidráulicas">#REF!</definedName>
    <definedName name="INST_PROVISÓRIAS">#REF!</definedName>
    <definedName name="Inst_sanitárias">#REF!</definedName>
    <definedName name="iv">BDI!$CT$48</definedName>
    <definedName name="JAZ">#REF!</definedName>
    <definedName name="JAZIDAS">'[8]QUADRO 08 - COMPOSIÇÕES'!$H$786</definedName>
    <definedName name="jkhjkjkg" hidden="1">{#N/A,#N/A,FALSE,"MO (2)"}</definedName>
    <definedName name="jkhjkjkg_1" hidden="1">{#N/A,#N/A,FALSE,"MO (2)"}</definedName>
    <definedName name="JOSE">[2]RELATÓRIO!$I$31</definedName>
    <definedName name="kdren">#REF!</definedName>
    <definedName name="kdrena">#REF!</definedName>
    <definedName name="Km">#REF!</definedName>
    <definedName name="koae">#REF!</definedName>
    <definedName name="kpavi">#REF!</definedName>
    <definedName name="KSIN">#REF!</definedName>
    <definedName name="ksinal">'[17]Indice de Reajuste'!#REF!</definedName>
    <definedName name="kterra">#REF!</definedName>
    <definedName name="LASTRO_CONCRETO">#REF!</definedName>
    <definedName name="LASTRO_EMISS3_S">#REF!</definedName>
    <definedName name="LIG_PRED_SERV">#REF!</definedName>
    <definedName name="LIG_PREDIAIS_MAT">#REF!</definedName>
    <definedName name="LIGAÇÃO_PREDIAL_MATERIAL">'[10]ligação predial'!$H$19</definedName>
    <definedName name="LIGAÇÃO_PREDIAL_SERVIÇOS">'[10]ligação predial'!$H$9</definedName>
    <definedName name="LIGAÇÕES">#REF!</definedName>
    <definedName name="loc">#REF!</definedName>
    <definedName name="LOC_EMISS3">#REF!</definedName>
    <definedName name="LOCAÇÃO">#REF!</definedName>
    <definedName name="LOCAÇÃO_EMISS">#REF!</definedName>
    <definedName name="LOCAÇÃO_EMISS2">#REF!</definedName>
    <definedName name="local">#REF!</definedName>
    <definedName name="LOCAL1">'[8]DADOS DE ENTRADA CONCORRÊNCIA'!$B$25</definedName>
    <definedName name="LOCALIDADE">'[8]DADOS DE ENTRADA CONCORRÊNCIA'!$B$8</definedName>
    <definedName name="LOTA">#REF!</definedName>
    <definedName name="LOTE">#REF!</definedName>
    <definedName name="LOTE1">#REF!</definedName>
    <definedName name="Louças_acessórios">#REF!</definedName>
    <definedName name="LS">#REF!</definedName>
    <definedName name="luis">#REF!</definedName>
    <definedName name="MAPA">#REF!</definedName>
    <definedName name="maria">'[2]RESUMO-DVOP'!$I$12</definedName>
    <definedName name="Material_britado">#REF!</definedName>
    <definedName name="mbc">#REF!</definedName>
    <definedName name="MCIDADES">#REF!</definedName>
    <definedName name="MDA">#REF!</definedName>
    <definedName name="MDS">#REF!</definedName>
    <definedName name="ME">#REF!</definedName>
    <definedName name="med" hidden="1">{#N/A,#N/A,FALSE,"MO (2)"}</definedName>
    <definedName name="med_1" hidden="1">{#N/A,#N/A,FALSE,"MO (2)"}</definedName>
    <definedName name="MEDAGOREAL">[2]RELATÓRIO!$I$30</definedName>
    <definedName name="MEIO_FIO">#REF!</definedName>
    <definedName name="meiofio">#REF!</definedName>
    <definedName name="Mem">'[4]Mat Asf'!$C$37</definedName>
    <definedName name="MMA">#REF!</definedName>
    <definedName name="mo_base">#REF!</definedName>
    <definedName name="mo_sub_base">#REF!</definedName>
    <definedName name="mosubb">#REF!</definedName>
    <definedName name="mosubl">#REF!</definedName>
    <definedName name="MOV_TERR_EMISS3_S">#REF!</definedName>
    <definedName name="MOV_TERRA">#REF!</definedName>
    <definedName name="MOV_TERRA_EMISS">#REF!</definedName>
    <definedName name="MOV_TERRA_EMISS2">#REF!</definedName>
    <definedName name="MS">#REF!</definedName>
    <definedName name="MTUR">#REF!</definedName>
    <definedName name="OAC">#REF!</definedName>
    <definedName name="oac.b">#REF!</definedName>
    <definedName name="oac.c">#REF!</definedName>
    <definedName name="oac.ve">#REF!</definedName>
    <definedName name="oac.ve.remoc">#REF!</definedName>
    <definedName name="oac.vr">#REF!</definedName>
    <definedName name="oac.vr.remoc">#REF!</definedName>
    <definedName name="Oacorre2">#REF!</definedName>
    <definedName name="OAE">#REF!</definedName>
    <definedName name="oae.vc">#REF!</definedName>
    <definedName name="Oaesp2">#REF!</definedName>
    <definedName name="OBJETO">#REF!</definedName>
    <definedName name="OBJETOA">#REF!</definedName>
    <definedName name="OCOM">#REF!</definedName>
    <definedName name="Ocomp2">#REF!</definedName>
    <definedName name="oesp">#REF!</definedName>
    <definedName name="OP">#REF!</definedName>
    <definedName name="OPA">#REF!</definedName>
    <definedName name="Orçamento">#REF!</definedName>
    <definedName name="org">#REF!</definedName>
    <definedName name="ÓRGÃO">#REF!</definedName>
    <definedName name="Orla">#REF!</definedName>
    <definedName name="orlando">#REF!</definedName>
    <definedName name="pav">#REF!</definedName>
    <definedName name="PAV_2">[2]RELATÓRIO!#REF!</definedName>
    <definedName name="PAV_EMISS3_S">#REF!</definedName>
    <definedName name="pavi">#REF!</definedName>
    <definedName name="Pavi2">#REF!</definedName>
    <definedName name="PAVIM_EMISS">#REF!</definedName>
    <definedName name="PAVIM_EMISS2">#REF!</definedName>
    <definedName name="PAVIMENTAÇÃO">#REF!</definedName>
    <definedName name="PED">#REF!</definedName>
    <definedName name="PEDA">#REF!</definedName>
    <definedName name="PEDREIRA">#REF!</definedName>
    <definedName name="Pia_cozinha">#REF!</definedName>
    <definedName name="Pilar">#REF!</definedName>
    <definedName name="pint_lig">#REF!</definedName>
    <definedName name="Pintura_cal">#REF!</definedName>
    <definedName name="Pintura_óleo">#REF!</definedName>
    <definedName name="Piso_cimentado">#REF!</definedName>
    <definedName name="Placa_de_cimento">#REF!</definedName>
    <definedName name="PLACA_OBRA">#REF!</definedName>
    <definedName name="plan">[18]Orçamento!$A$17:$D$80</definedName>
    <definedName name="plan2">[18]Orçamento!$A$17:$D$80</definedName>
    <definedName name="plan3">[18]Orçamento!$A$17:$D$80</definedName>
    <definedName name="plano">#REF!</definedName>
    <definedName name="POÇO_VISIT">#REF!</definedName>
    <definedName name="PRAZO">#REF!</definedName>
    <definedName name="PRAZOA">#REF!</definedName>
    <definedName name="Preço_Unitário">#REF!</definedName>
    <definedName name="Print_Area_MI">#REF!</definedName>
    <definedName name="pz">#REF!</definedName>
    <definedName name="QUANT_acumu">#REF!</definedName>
    <definedName name="Quantidade">#REF!</definedName>
    <definedName name="quantidades">#REF!</definedName>
    <definedName name="Radier">#REF!</definedName>
    <definedName name="rc.cerca">#REF!</definedName>
    <definedName name="rea">#REF!</definedName>
    <definedName name="REAJ">#REF!</definedName>
    <definedName name="Reaterro">#REF!</definedName>
    <definedName name="Reboco">#REF!</definedName>
    <definedName name="REDE_COLETORA_MAT">#REF!</definedName>
    <definedName name="REDE_COLETORA_MATERIAL">'[10]REDE COLETORA'!$H$67</definedName>
    <definedName name="REDE_COLETORA_SERV">#REF!</definedName>
    <definedName name="REDE_COLETORA_SERVIÇOS">'[10]REDE COLETORA'!$H$9</definedName>
    <definedName name="REG">#REF!</definedName>
    <definedName name="REGULA">#REF!</definedName>
    <definedName name="RELATÓRIO_DOS_SERVIÇOS_EXECUTADOS">#REF!</definedName>
    <definedName name="remoc">#REF!</definedName>
    <definedName name="REMOÇÃO">#REF!</definedName>
    <definedName name="resumo3" hidden="1">{#N/A,#N/A,FALSE,"MO (2)"}</definedName>
    <definedName name="resumo3_1" hidden="1">{#N/A,#N/A,FALSE,"MO (2)"}</definedName>
    <definedName name="RL1C">#REF!</definedName>
    <definedName name="ROB">'[19]Mat Asf'!$C$36</definedName>
    <definedName name="ROBERTO">'[19]Mat Asf'!$C$37</definedName>
    <definedName name="rod">#REF!</definedName>
    <definedName name="rodo">#REF!</definedName>
    <definedName name="RODO1">#REF!</definedName>
    <definedName name="RODO2">#REF!</definedName>
    <definedName name="RODOA">#REF!</definedName>
    <definedName name="RODOA1">#REF!</definedName>
    <definedName name="rodov">#REF!</definedName>
    <definedName name="RODOVIA1">'[8]DADOS DE ENTRADA CONCORRÊNCIA'!$B$15</definedName>
    <definedName name="RODOVIA2">'[8]DADOS DE ENTRADA CONCORRÊNCIA'!$B$22</definedName>
    <definedName name="Rodoviário">'[20]Serviços Rodoviários'!$A$3:$E$144</definedName>
    <definedName name="rr.2c_pint">#REF!</definedName>
    <definedName name="RR_2C">#REF!</definedName>
    <definedName name="RR1C">#REF!</definedName>
    <definedName name="RRD">#REF!</definedName>
    <definedName name="s">[21]Serviços!$A$3:$F$1403</definedName>
    <definedName name="SADERA" hidden="1">{#N/A,#N/A,FALSE,"MO (2)"}</definedName>
    <definedName name="SADERA_1" hidden="1">{#N/A,#N/A,FALSE,"MO (2)"}</definedName>
    <definedName name="saderadesa" hidden="1">{#N/A,#N/A,FALSE,"MO (2)"}</definedName>
    <definedName name="saderadesa_1" hidden="1">{#N/A,#N/A,FALSE,"MO (2)"}</definedName>
    <definedName name="saderasa" hidden="1">{#N/A,#N/A,FALSE,"MO (2)"}</definedName>
    <definedName name="saderasa_1" hidden="1">{#N/A,#N/A,FALSE,"MO (2)"}</definedName>
    <definedName name="saderefe" hidden="1">{#N/A,#N/A,FALSE,"MO (2)"}</definedName>
    <definedName name="saderefe_1" hidden="1">{#N/A,#N/A,FALSE,"MO (2)"}</definedName>
    <definedName name="salario">[2]RELATÓRIO!$H$3</definedName>
    <definedName name="SALÁRIOMINIMO">#REF!</definedName>
    <definedName name="salete" hidden="1">{#N/A,#N/A,FALSE,"MO (2)"}</definedName>
    <definedName name="salete.com" hidden="1">{#N/A,#N/A,FALSE,"MO (2)"}</definedName>
    <definedName name="salete.com_1" hidden="1">{#N/A,#N/A,FALSE,"MO (2)"}</definedName>
    <definedName name="salete_1" hidden="1">{#N/A,#N/A,FALSE,"MO (2)"}</definedName>
    <definedName name="salete333" hidden="1">{#N/A,#N/A,FALSE,"MO (2)"}</definedName>
    <definedName name="salete333_1" hidden="1">{#N/A,#N/A,FALSE,"MO (2)"}</definedName>
    <definedName name="SASA" hidden="1">{#N/A,#N/A,FALSE,"MO (2)"}</definedName>
    <definedName name="sasa.com" hidden="1">{#N/A,#N/A,FALSE,"MO (2)"}</definedName>
    <definedName name="sasa.com_1" hidden="1">{#N/A,#N/A,FALSE,"MO (2)"}</definedName>
    <definedName name="SASA_1" hidden="1">{#N/A,#N/A,FALSE,"MO (2)"}</definedName>
    <definedName name="sasaasa" hidden="1">{#N/A,#N/A,FALSE,"MO (2)"}</definedName>
    <definedName name="sasaasa_1" hidden="1">{#N/A,#N/A,FALSE,"MO (2)"}</definedName>
    <definedName name="sasadasas" hidden="1">{#N/A,#N/A,FALSE,"MO (2)"}</definedName>
    <definedName name="sasadasas_1" hidden="1">{#N/A,#N/A,FALSE,"MO (2)"}</definedName>
    <definedName name="sasadefadesa" hidden="1">{#N/A,#N/A,FALSE,"MO (2)"}</definedName>
    <definedName name="sasadefadesa_1" hidden="1">{#N/A,#N/A,FALSE,"MO (2)"}</definedName>
    <definedName name="saux">#REF!</definedName>
    <definedName name="SB">#REF!</definedName>
    <definedName name="scon">#REF!</definedName>
    <definedName name="se">[22]Serviços!$A$3:$F$1403</definedName>
    <definedName name="segm">[23]dados!$B$5</definedName>
    <definedName name="segment">#REF!</definedName>
    <definedName name="SEGMENTO">'[8]DADOS DE ENTRADA CONCORRÊNCIA'!$B$19</definedName>
    <definedName name="SELO">'[14]QUADRO 04 - PLANILHAS PREÇOS'!#REF!</definedName>
    <definedName name="SELOA">'[14]QUADRO 04 - PLANILHAS PREÇOS'!#REF!</definedName>
    <definedName name="SerP">[24]Serviços!$A$3:$F$1403</definedName>
    <definedName name="SERR">[25]Serviços!$A$3:$F$1403</definedName>
    <definedName name="serv">[24]Serviços!$A$3:$F$1403</definedName>
    <definedName name="servi">[24]Serviços!$A$3:$F$1403</definedName>
    <definedName name="ServiçoD">[24]Serviços!$A$3:$F$1403</definedName>
    <definedName name="Serviços">[26]Solum!$A$3:$AD$2430</definedName>
    <definedName name="sfsfsfs" hidden="1">{#N/A,#N/A,FALSE,"MO (2)"}</definedName>
    <definedName name="SG_01_01">#REF!</definedName>
    <definedName name="SG_01_02">#REF!</definedName>
    <definedName name="SG_01_03">#REF!</definedName>
    <definedName name="SG_01_04">#REF!</definedName>
    <definedName name="SG_01_05">#REF!</definedName>
    <definedName name="SG_01_06">#REF!</definedName>
    <definedName name="SG_01_07">#REF!</definedName>
    <definedName name="SG_01_08">#REF!</definedName>
    <definedName name="SG_01_09">#REF!</definedName>
    <definedName name="SG_01_10">#REF!</definedName>
    <definedName name="SG_01_11">#REF!</definedName>
    <definedName name="SG_01_12">#REF!</definedName>
    <definedName name="SG_01_13">#REF!</definedName>
    <definedName name="SG_01_14">#REF!</definedName>
    <definedName name="SG_01_15">#REF!</definedName>
    <definedName name="SG_01_16">#REF!</definedName>
    <definedName name="SG_01_17">#REF!</definedName>
    <definedName name="SG_01_18">#REF!</definedName>
    <definedName name="SG_01_19">#REF!</definedName>
    <definedName name="SG_01_20">#REF!</definedName>
    <definedName name="SG_01_21">#REF!</definedName>
    <definedName name="SG_01_22">#REF!</definedName>
    <definedName name="SG_01_23">#REF!</definedName>
    <definedName name="SG_01_24">#REF!</definedName>
    <definedName name="SG_01_25">#REF!</definedName>
    <definedName name="SG_02_01">#REF!</definedName>
    <definedName name="SG_02_02">#REF!</definedName>
    <definedName name="SG_02_03">#REF!</definedName>
    <definedName name="SG_02_04">#REF!</definedName>
    <definedName name="SG_02_05">#REF!</definedName>
    <definedName name="SG_02_06">#REF!</definedName>
    <definedName name="SG_02_07">#REF!</definedName>
    <definedName name="SG_02_08">#REF!</definedName>
    <definedName name="SG_02_09">#REF!</definedName>
    <definedName name="SG_02_10">#REF!</definedName>
    <definedName name="SG_02_11">#REF!</definedName>
    <definedName name="SG_02_12">#REF!</definedName>
    <definedName name="SG_02_13">#REF!</definedName>
    <definedName name="SG_02_14">#REF!</definedName>
    <definedName name="SG_02_15">#REF!</definedName>
    <definedName name="SG_02_16">#REF!</definedName>
    <definedName name="SG_02_17">#REF!</definedName>
    <definedName name="SG_02_18">#REF!</definedName>
    <definedName name="SG_02_19">#REF!</definedName>
    <definedName name="SG_02_20">#REF!</definedName>
    <definedName name="SG_02_21">#REF!</definedName>
    <definedName name="SG_02_22">#REF!</definedName>
    <definedName name="SG_02_23">#REF!</definedName>
    <definedName name="SG_02_24">#REF!</definedName>
    <definedName name="SG_02_25">#REF!</definedName>
    <definedName name="SG_03_01">#REF!</definedName>
    <definedName name="SG_03_02">#REF!</definedName>
    <definedName name="SG_03_03">#REF!</definedName>
    <definedName name="SG_03_04">#REF!</definedName>
    <definedName name="SG_03_05">#REF!</definedName>
    <definedName name="SG_03_06">#REF!</definedName>
    <definedName name="SG_03_07">#REF!</definedName>
    <definedName name="SG_03_08">#REF!</definedName>
    <definedName name="SG_03_09">#REF!</definedName>
    <definedName name="SG_03_10">#REF!</definedName>
    <definedName name="SG_03_11">#REF!</definedName>
    <definedName name="SG_03_12">#REF!</definedName>
    <definedName name="SG_03_13">#REF!</definedName>
    <definedName name="SG_03_14">#REF!</definedName>
    <definedName name="SG_03_15">#REF!</definedName>
    <definedName name="SG_03_16">#REF!</definedName>
    <definedName name="SG_03_17">#REF!</definedName>
    <definedName name="SG_03_18">#REF!</definedName>
    <definedName name="SG_03_19">#REF!</definedName>
    <definedName name="SG_03_20">#REF!</definedName>
    <definedName name="SG_03_21">#REF!</definedName>
    <definedName name="SG_03_22">#REF!</definedName>
    <definedName name="SG_03_23">#REF!</definedName>
    <definedName name="SG_03_24">#REF!</definedName>
    <definedName name="SG_03_25">#REF!</definedName>
    <definedName name="SG_04_01">#REF!</definedName>
    <definedName name="SG_04_02">#REF!</definedName>
    <definedName name="SG_04_03">#REF!</definedName>
    <definedName name="SG_04_04">#REF!</definedName>
    <definedName name="SG_04_05">#REF!</definedName>
    <definedName name="SG_04_06">#REF!</definedName>
    <definedName name="SG_04_07">#REF!</definedName>
    <definedName name="SG_04_08">#REF!</definedName>
    <definedName name="SG_04_09">#REF!</definedName>
    <definedName name="SG_04_10">#REF!</definedName>
    <definedName name="SG_04_11">#REF!</definedName>
    <definedName name="SG_04_12">#REF!</definedName>
    <definedName name="SG_04_13">#REF!</definedName>
    <definedName name="SG_04_14">#REF!</definedName>
    <definedName name="SG_04_15">#REF!</definedName>
    <definedName name="SG_04_16">#REF!</definedName>
    <definedName name="SG_04_17">#REF!</definedName>
    <definedName name="SG_04_18">#REF!</definedName>
    <definedName name="SG_04_19">#REF!</definedName>
    <definedName name="SG_04_20">#REF!</definedName>
    <definedName name="SG_04_21">#REF!</definedName>
    <definedName name="SG_04_22">#REF!</definedName>
    <definedName name="SG_04_23">#REF!</definedName>
    <definedName name="SG_04_24">#REF!</definedName>
    <definedName name="SG_04_25">#REF!</definedName>
    <definedName name="SG_05_01">#REF!</definedName>
    <definedName name="SG_05_02">#REF!</definedName>
    <definedName name="SG_05_03">#REF!</definedName>
    <definedName name="SG_05_04">#REF!</definedName>
    <definedName name="SG_05_05">#REF!</definedName>
    <definedName name="SG_05_06">#REF!</definedName>
    <definedName name="SG_05_07">#REF!</definedName>
    <definedName name="SG_05_08">#REF!</definedName>
    <definedName name="SG_05_09">#REF!</definedName>
    <definedName name="SG_05_10">#REF!</definedName>
    <definedName name="SG_05_11">#REF!</definedName>
    <definedName name="SG_05_12">#REF!</definedName>
    <definedName name="SG_05_13">#REF!</definedName>
    <definedName name="SG_05_14">#REF!</definedName>
    <definedName name="SG_05_15">#REF!</definedName>
    <definedName name="SG_05_16">#REF!</definedName>
    <definedName name="SG_05_17">#REF!</definedName>
    <definedName name="SG_05_18">#REF!</definedName>
    <definedName name="SG_05_19">#REF!</definedName>
    <definedName name="SG_05_20">#REF!</definedName>
    <definedName name="SG_05_21">#REF!</definedName>
    <definedName name="SG_05_22">#REF!</definedName>
    <definedName name="SG_05_23">#REF!</definedName>
    <definedName name="SG_05_24">#REF!</definedName>
    <definedName name="SG_05_25">#REF!</definedName>
    <definedName name="SG_06_01">#REF!</definedName>
    <definedName name="SG_06_02">#REF!</definedName>
    <definedName name="SG_06_03">#REF!</definedName>
    <definedName name="SG_06_04">#REF!</definedName>
    <definedName name="SG_06_05">#REF!</definedName>
    <definedName name="SG_06_06">#REF!</definedName>
    <definedName name="SG_06_07">#REF!</definedName>
    <definedName name="SG_06_08">#REF!</definedName>
    <definedName name="SG_06_09">#REF!</definedName>
    <definedName name="SG_06_10">#REF!</definedName>
    <definedName name="SG_06_11">#REF!</definedName>
    <definedName name="SG_06_12">#REF!</definedName>
    <definedName name="SG_06_13">#REF!</definedName>
    <definedName name="SG_06_14">#REF!</definedName>
    <definedName name="SG_06_15">#REF!</definedName>
    <definedName name="SG_06_16">#REF!</definedName>
    <definedName name="SG_06_17">#REF!</definedName>
    <definedName name="SG_06_18">#REF!</definedName>
    <definedName name="SG_06_19">#REF!</definedName>
    <definedName name="SG_06_20">#REF!</definedName>
    <definedName name="SG_06_21">#REF!</definedName>
    <definedName name="SG_06_22">#REF!</definedName>
    <definedName name="SG_06_23">#REF!</definedName>
    <definedName name="SG_06_24">#REF!</definedName>
    <definedName name="SG_06_25">#REF!</definedName>
    <definedName name="SG_07_01">#REF!</definedName>
    <definedName name="SG_07_02">#REF!</definedName>
    <definedName name="SG_07_03">#REF!</definedName>
    <definedName name="SG_07_04">#REF!</definedName>
    <definedName name="SG_07_05">#REF!</definedName>
    <definedName name="SG_07_06">#REF!</definedName>
    <definedName name="SG_07_07">#REF!</definedName>
    <definedName name="SG_07_08">#REF!</definedName>
    <definedName name="SG_07_09">#REF!</definedName>
    <definedName name="SG_07_10">#REF!</definedName>
    <definedName name="SG_07_11">#REF!</definedName>
    <definedName name="SG_07_12">#REF!</definedName>
    <definedName name="SG_07_13">#REF!</definedName>
    <definedName name="SG_07_14">#REF!</definedName>
    <definedName name="SG_07_15">#REF!</definedName>
    <definedName name="SG_07_16">#REF!</definedName>
    <definedName name="SG_07_17">#REF!</definedName>
    <definedName name="SG_07_18">#REF!</definedName>
    <definedName name="SG_07_19">#REF!</definedName>
    <definedName name="SG_07_20">#REF!</definedName>
    <definedName name="SG_07_21">#REF!</definedName>
    <definedName name="SG_07_22">#REF!</definedName>
    <definedName name="SG_07_23">#REF!</definedName>
    <definedName name="SG_07_24">#REF!</definedName>
    <definedName name="SG_07_25">#REF!</definedName>
    <definedName name="SG_08_01">#REF!</definedName>
    <definedName name="SG_08_02">#REF!</definedName>
    <definedName name="SG_08_03">#REF!</definedName>
    <definedName name="SG_08_04">#REF!</definedName>
    <definedName name="SG_08_05">#REF!</definedName>
    <definedName name="SG_08_06">#REF!</definedName>
    <definedName name="SG_08_07">#REF!</definedName>
    <definedName name="SG_08_08">#REF!</definedName>
    <definedName name="SG_08_09">#REF!</definedName>
    <definedName name="SG_08_10">#REF!</definedName>
    <definedName name="SG_08_11">#REF!</definedName>
    <definedName name="SG_08_12">#REF!</definedName>
    <definedName name="SG_08_13">#REF!</definedName>
    <definedName name="SG_08_14">#REF!</definedName>
    <definedName name="SG_08_15">#REF!</definedName>
    <definedName name="SG_08_16">#REF!</definedName>
    <definedName name="SG_08_17">#REF!</definedName>
    <definedName name="SG_08_18">#REF!</definedName>
    <definedName name="SG_08_19">#REF!</definedName>
    <definedName name="SG_08_20">#REF!</definedName>
    <definedName name="SG_08_21">#REF!</definedName>
    <definedName name="SG_08_22">#REF!</definedName>
    <definedName name="SG_08_23">#REF!</definedName>
    <definedName name="SG_08_24">#REF!</definedName>
    <definedName name="SG_08_25">#REF!</definedName>
    <definedName name="SG_09_01">#REF!</definedName>
    <definedName name="SG_09_02">#REF!</definedName>
    <definedName name="SG_09_03">#REF!</definedName>
    <definedName name="SG_09_04">#REF!</definedName>
    <definedName name="SG_09_05">#REF!</definedName>
    <definedName name="SG_09_06">#REF!</definedName>
    <definedName name="SG_09_07">#REF!</definedName>
    <definedName name="SG_09_08">#REF!</definedName>
    <definedName name="SG_09_09">#REF!</definedName>
    <definedName name="SG_09_10">#REF!</definedName>
    <definedName name="SG_09_11">#REF!</definedName>
    <definedName name="SG_09_12">#REF!</definedName>
    <definedName name="SG_09_13">#REF!</definedName>
    <definedName name="SG_09_14">#REF!</definedName>
    <definedName name="SG_09_15">#REF!</definedName>
    <definedName name="SG_09_16">#REF!</definedName>
    <definedName name="SG_09_17">#REF!</definedName>
    <definedName name="SG_09_18">#REF!</definedName>
    <definedName name="SG_09_19">#REF!</definedName>
    <definedName name="SG_09_20">#REF!</definedName>
    <definedName name="SG_09_21">#REF!</definedName>
    <definedName name="SG_09_22">#REF!</definedName>
    <definedName name="SG_09_23">#REF!</definedName>
    <definedName name="SG_09_24">#REF!</definedName>
    <definedName name="SG_09_25">#REF!</definedName>
    <definedName name="SG_10_01">#REF!</definedName>
    <definedName name="SG_10_02">#REF!</definedName>
    <definedName name="SG_10_03">#REF!</definedName>
    <definedName name="SG_10_04">#REF!</definedName>
    <definedName name="SG_10_05">#REF!</definedName>
    <definedName name="SG_10_06">#REF!</definedName>
    <definedName name="SG_10_07">#REF!</definedName>
    <definedName name="SG_10_08">#REF!</definedName>
    <definedName name="SG_10_09">#REF!</definedName>
    <definedName name="SG_10_10">#REF!</definedName>
    <definedName name="SG_10_11">#REF!</definedName>
    <definedName name="SG_10_12">#REF!</definedName>
    <definedName name="SG_10_13">#REF!</definedName>
    <definedName name="SG_10_14">#REF!</definedName>
    <definedName name="SG_10_15">#REF!</definedName>
    <definedName name="SG_10_16">#REF!</definedName>
    <definedName name="SG_10_17">#REF!</definedName>
    <definedName name="SG_10_18">#REF!</definedName>
    <definedName name="SG_10_19">#REF!</definedName>
    <definedName name="SG_10_20">#REF!</definedName>
    <definedName name="SG_10_21">#REF!</definedName>
    <definedName name="SG_10_22">#REF!</definedName>
    <definedName name="SG_10_23">#REF!</definedName>
    <definedName name="SG_10_24">#REF!</definedName>
    <definedName name="SG_10_25">#REF!</definedName>
    <definedName name="SG_11_01">#REF!</definedName>
    <definedName name="SG_11_02">#REF!</definedName>
    <definedName name="SG_11_03">#REF!</definedName>
    <definedName name="SG_11_04">#REF!</definedName>
    <definedName name="SG_11_05">#REF!</definedName>
    <definedName name="SG_11_06">#REF!</definedName>
    <definedName name="SG_11_07">#REF!</definedName>
    <definedName name="SG_11_08">#REF!</definedName>
    <definedName name="SG_11_09">#REF!</definedName>
    <definedName name="SG_11_10">#REF!</definedName>
    <definedName name="SG_11_11">#REF!</definedName>
    <definedName name="SG_11_12">#REF!</definedName>
    <definedName name="SG_11_13">#REF!</definedName>
    <definedName name="SG_11_14">#REF!</definedName>
    <definedName name="SG_11_15">#REF!</definedName>
    <definedName name="SG_11_16">#REF!</definedName>
    <definedName name="SG_11_17">#REF!</definedName>
    <definedName name="SG_11_18">#REF!</definedName>
    <definedName name="SG_11_19">#REF!</definedName>
    <definedName name="SG_11_20">#REF!</definedName>
    <definedName name="SG_11_21">#REF!</definedName>
    <definedName name="SG_11_22">#REF!</definedName>
    <definedName name="SG_11_23">#REF!</definedName>
    <definedName name="SG_11_24">#REF!</definedName>
    <definedName name="SG_11_25">#REF!</definedName>
    <definedName name="SG_12_01">#REF!</definedName>
    <definedName name="SG_12_02">#REF!</definedName>
    <definedName name="SG_12_03">#REF!</definedName>
    <definedName name="SG_12_04">#REF!</definedName>
    <definedName name="SG_12_05">#REF!</definedName>
    <definedName name="SG_12_06">#REF!</definedName>
    <definedName name="SG_12_07">#REF!</definedName>
    <definedName name="SG_12_08">#REF!</definedName>
    <definedName name="SG_12_09">#REF!</definedName>
    <definedName name="SG_12_10">#REF!</definedName>
    <definedName name="SG_12_11">#REF!</definedName>
    <definedName name="SG_12_12">#REF!</definedName>
    <definedName name="SG_12_13">#REF!</definedName>
    <definedName name="SG_12_14">#REF!</definedName>
    <definedName name="SG_12_15">#REF!</definedName>
    <definedName name="SG_12_16">#REF!</definedName>
    <definedName name="SG_12_17">#REF!</definedName>
    <definedName name="SG_12_18">#REF!</definedName>
    <definedName name="SG_12_19">#REF!</definedName>
    <definedName name="SG_12_20">#REF!</definedName>
    <definedName name="SG_12_21">#REF!</definedName>
    <definedName name="SG_12_22">#REF!</definedName>
    <definedName name="SG_12_23">#REF!</definedName>
    <definedName name="SG_12_24">#REF!</definedName>
    <definedName name="SG_12_25">#REF!</definedName>
    <definedName name="SG_13_01">#REF!</definedName>
    <definedName name="SG_13_02">#REF!</definedName>
    <definedName name="SG_13_03">#REF!</definedName>
    <definedName name="SG_13_04">#REF!</definedName>
    <definedName name="SG_13_05">#REF!</definedName>
    <definedName name="SG_13_06">#REF!</definedName>
    <definedName name="SG_13_07">#REF!</definedName>
    <definedName name="SG_13_08">#REF!</definedName>
    <definedName name="SG_13_09">#REF!</definedName>
    <definedName name="SG_13_10">#REF!</definedName>
    <definedName name="SG_13_11">#REF!</definedName>
    <definedName name="SG_13_12">#REF!</definedName>
    <definedName name="SG_13_13">#REF!</definedName>
    <definedName name="SG_13_14">#REF!</definedName>
    <definedName name="SG_13_15">#REF!</definedName>
    <definedName name="SG_13_16">#REF!</definedName>
    <definedName name="SG_13_17">#REF!</definedName>
    <definedName name="SG_13_18">#REF!</definedName>
    <definedName name="SG_13_19">#REF!</definedName>
    <definedName name="SG_13_20">#REF!</definedName>
    <definedName name="SG_13_21">#REF!</definedName>
    <definedName name="SG_13_22">#REF!</definedName>
    <definedName name="SG_13_23">#REF!</definedName>
    <definedName name="SG_13_24">#REF!</definedName>
    <definedName name="SG_13_25">#REF!</definedName>
    <definedName name="SG_14_01">#REF!</definedName>
    <definedName name="SG_14_02">#REF!</definedName>
    <definedName name="SG_14_03">#REF!</definedName>
    <definedName name="SG_14_04">#REF!</definedName>
    <definedName name="SG_14_05">#REF!</definedName>
    <definedName name="SG_14_06">#REF!</definedName>
    <definedName name="SG_14_07">#REF!</definedName>
    <definedName name="SG_14_08">#REF!</definedName>
    <definedName name="SG_14_09">#REF!</definedName>
    <definedName name="SG_14_10">#REF!</definedName>
    <definedName name="SG_14_11">#REF!</definedName>
    <definedName name="SG_14_12">#REF!</definedName>
    <definedName name="SG_14_13">#REF!</definedName>
    <definedName name="SG_14_14">#REF!</definedName>
    <definedName name="SG_14_15">#REF!</definedName>
    <definedName name="SG_14_16">#REF!</definedName>
    <definedName name="SG_14_17">#REF!</definedName>
    <definedName name="SG_14_18">#REF!</definedName>
    <definedName name="SG_14_19">#REF!</definedName>
    <definedName name="SG_14_20">#REF!</definedName>
    <definedName name="SG_14_21">#REF!</definedName>
    <definedName name="SG_14_22">#REF!</definedName>
    <definedName name="SG_14_23">#REF!</definedName>
    <definedName name="SG_14_24">#REF!</definedName>
    <definedName name="SG_14_25">#REF!</definedName>
    <definedName name="SG_15_01">#REF!</definedName>
    <definedName name="SG_15_02">#REF!</definedName>
    <definedName name="SG_15_03">#REF!</definedName>
    <definedName name="SG_15_04">#REF!</definedName>
    <definedName name="SG_15_05">#REF!</definedName>
    <definedName name="SG_15_06">#REF!</definedName>
    <definedName name="SG_15_07">#REF!</definedName>
    <definedName name="SG_15_08">#REF!</definedName>
    <definedName name="SG_15_09">#REF!</definedName>
    <definedName name="SG_15_10">#REF!</definedName>
    <definedName name="SG_15_11">#REF!</definedName>
    <definedName name="SG_15_12">#REF!</definedName>
    <definedName name="SG_15_13">#REF!</definedName>
    <definedName name="SG_15_14">#REF!</definedName>
    <definedName name="SG_15_15">#REF!</definedName>
    <definedName name="SG_15_16">#REF!</definedName>
    <definedName name="SG_15_17">#REF!</definedName>
    <definedName name="SG_15_18">#REF!</definedName>
    <definedName name="SG_15_19">#REF!</definedName>
    <definedName name="SG_15_20">#REF!</definedName>
    <definedName name="SG_15_21">#REF!</definedName>
    <definedName name="SG_15_22">#REF!</definedName>
    <definedName name="SG_15_23">#REF!</definedName>
    <definedName name="SG_15_24">#REF!</definedName>
    <definedName name="SG_15_25">#REF!</definedName>
    <definedName name="SG_16_01">#REF!</definedName>
    <definedName name="SG_16_02">#REF!</definedName>
    <definedName name="SG_16_03">#REF!</definedName>
    <definedName name="SG_16_04">#REF!</definedName>
    <definedName name="SG_16_05">#REF!</definedName>
    <definedName name="SG_16_06">#REF!</definedName>
    <definedName name="SG_16_07">#REF!</definedName>
    <definedName name="SG_16_08">#REF!</definedName>
    <definedName name="SG_16_09">#REF!</definedName>
    <definedName name="SG_16_10">#REF!</definedName>
    <definedName name="SG_16_11">#REF!</definedName>
    <definedName name="SG_16_12">#REF!</definedName>
    <definedName name="SG_16_13">#REF!</definedName>
    <definedName name="SG_16_14">#REF!</definedName>
    <definedName name="SG_16_15">#REF!</definedName>
    <definedName name="SG_16_16">#REF!</definedName>
    <definedName name="SG_16_17">#REF!</definedName>
    <definedName name="SG_16_18">#REF!</definedName>
    <definedName name="SG_16_19">#REF!</definedName>
    <definedName name="SG_16_20">#REF!</definedName>
    <definedName name="SG_16_21">#REF!</definedName>
    <definedName name="SG_16_22">#REF!</definedName>
    <definedName name="SG_16_23">#REF!</definedName>
    <definedName name="SG_16_24">#REF!</definedName>
    <definedName name="SG_16_25">#REF!</definedName>
    <definedName name="SG_17_01">#REF!</definedName>
    <definedName name="SG_17_02">#REF!</definedName>
    <definedName name="SG_17_03">#REF!</definedName>
    <definedName name="SG_17_04">#REF!</definedName>
    <definedName name="SG_17_05">#REF!</definedName>
    <definedName name="SG_17_06">#REF!</definedName>
    <definedName name="SG_17_07">#REF!</definedName>
    <definedName name="SG_17_08">#REF!</definedName>
    <definedName name="SG_17_09">#REF!</definedName>
    <definedName name="SG_17_10">#REF!</definedName>
    <definedName name="SG_17_11">#REF!</definedName>
    <definedName name="SG_17_12">#REF!</definedName>
    <definedName name="SG_17_13">#REF!</definedName>
    <definedName name="SG_17_14">#REF!</definedName>
    <definedName name="SG_17_15">#REF!</definedName>
    <definedName name="SG_17_16">#REF!</definedName>
    <definedName name="SG_17_17">#REF!</definedName>
    <definedName name="SG_17_18">#REF!</definedName>
    <definedName name="SG_17_19">#REF!</definedName>
    <definedName name="SG_17_20">#REF!</definedName>
    <definedName name="SG_17_21">#REF!</definedName>
    <definedName name="SG_17_22">#REF!</definedName>
    <definedName name="SG_17_23">#REF!</definedName>
    <definedName name="SG_17_24">#REF!</definedName>
    <definedName name="SG_17_25">#REF!</definedName>
    <definedName name="SG_18_01">#REF!</definedName>
    <definedName name="SG_18_02">#REF!</definedName>
    <definedName name="SG_18_03">#REF!</definedName>
    <definedName name="SG_18_04">#REF!</definedName>
    <definedName name="SG_18_05">#REF!</definedName>
    <definedName name="SG_18_06">#REF!</definedName>
    <definedName name="SG_18_07">#REF!</definedName>
    <definedName name="SG_18_08">#REF!</definedName>
    <definedName name="SG_18_09">#REF!</definedName>
    <definedName name="SG_18_10">#REF!</definedName>
    <definedName name="SG_18_11">#REF!</definedName>
    <definedName name="SG_18_12">#REF!</definedName>
    <definedName name="SG_18_13">#REF!</definedName>
    <definedName name="SG_18_14">#REF!</definedName>
    <definedName name="SG_18_15">#REF!</definedName>
    <definedName name="SG_18_16">#REF!</definedName>
    <definedName name="SG_18_17">#REF!</definedName>
    <definedName name="SG_18_18">#REF!</definedName>
    <definedName name="SG_18_19">#REF!</definedName>
    <definedName name="SG_18_20">#REF!</definedName>
    <definedName name="SG_18_21">#REF!</definedName>
    <definedName name="SG_18_22">#REF!</definedName>
    <definedName name="SG_18_23">#REF!</definedName>
    <definedName name="SG_18_24">#REF!</definedName>
    <definedName name="SG_18_25">#REF!</definedName>
    <definedName name="SG_19_01">#REF!</definedName>
    <definedName name="SG_19_02">#REF!</definedName>
    <definedName name="SG_19_03">#REF!</definedName>
    <definedName name="SG_19_04">#REF!</definedName>
    <definedName name="SG_19_05">#REF!</definedName>
    <definedName name="SG_19_06">#REF!</definedName>
    <definedName name="SG_19_07">#REF!</definedName>
    <definedName name="SG_19_08">#REF!</definedName>
    <definedName name="SG_19_09">#REF!</definedName>
    <definedName name="SG_19_10">#REF!</definedName>
    <definedName name="SG_19_11">#REF!</definedName>
    <definedName name="SG_19_12">#REF!</definedName>
    <definedName name="SG_19_13">#REF!</definedName>
    <definedName name="SG_19_14">#REF!</definedName>
    <definedName name="SG_19_15">#REF!</definedName>
    <definedName name="SG_19_16">#REF!</definedName>
    <definedName name="SG_19_17">#REF!</definedName>
    <definedName name="SG_19_18">#REF!</definedName>
    <definedName name="SG_19_19">#REF!</definedName>
    <definedName name="SG_19_20">#REF!</definedName>
    <definedName name="SG_19_21">#REF!</definedName>
    <definedName name="SG_19_22">#REF!</definedName>
    <definedName name="SG_19_23">#REF!</definedName>
    <definedName name="SG_19_24">#REF!</definedName>
    <definedName name="SG_19_25">#REF!</definedName>
    <definedName name="SG_20_01">#REF!</definedName>
    <definedName name="SG_20_02">#REF!</definedName>
    <definedName name="SG_20_03">#REF!</definedName>
    <definedName name="SG_20_04">#REF!</definedName>
    <definedName name="SG_20_05">#REF!</definedName>
    <definedName name="SG_20_06">#REF!</definedName>
    <definedName name="SG_20_07">#REF!</definedName>
    <definedName name="SG_20_08">#REF!</definedName>
    <definedName name="SG_20_09">#REF!</definedName>
    <definedName name="SG_20_10">#REF!</definedName>
    <definedName name="SG_20_11">#REF!</definedName>
    <definedName name="SG_20_12">#REF!</definedName>
    <definedName name="SG_20_13">#REF!</definedName>
    <definedName name="SG_20_14">#REF!</definedName>
    <definedName name="SG_20_15">#REF!</definedName>
    <definedName name="SG_20_16">#REF!</definedName>
    <definedName name="SG_20_17">#REF!</definedName>
    <definedName name="SG_20_18">#REF!</definedName>
    <definedName name="SG_20_19">#REF!</definedName>
    <definedName name="SG_20_20">#REF!</definedName>
    <definedName name="SG_20_21">#REF!</definedName>
    <definedName name="SG_20_22">#REF!</definedName>
    <definedName name="SG_20_23">#REF!</definedName>
    <definedName name="SG_20_24">#REF!</definedName>
    <definedName name="SG_20_25">#REF!</definedName>
    <definedName name="SG_21_01">#REF!</definedName>
    <definedName name="SG_21_02">#REF!</definedName>
    <definedName name="SG_21_03">#REF!</definedName>
    <definedName name="SG_21_04">#REF!</definedName>
    <definedName name="SG_21_05">#REF!</definedName>
    <definedName name="SG_21_06">#REF!</definedName>
    <definedName name="SG_21_07">#REF!</definedName>
    <definedName name="SG_21_08">#REF!</definedName>
    <definedName name="SG_21_09">#REF!</definedName>
    <definedName name="SG_21_10">#REF!</definedName>
    <definedName name="SG_21_11">#REF!</definedName>
    <definedName name="SG_21_12">#REF!</definedName>
    <definedName name="SG_21_13">#REF!</definedName>
    <definedName name="SG_21_14">#REF!</definedName>
    <definedName name="SG_21_15">#REF!</definedName>
    <definedName name="SG_21_16">#REF!</definedName>
    <definedName name="SG_21_17">#REF!</definedName>
    <definedName name="SG_21_18">#REF!</definedName>
    <definedName name="SG_21_19">#REF!</definedName>
    <definedName name="SG_21_20">#REF!</definedName>
    <definedName name="SG_21_21">#REF!</definedName>
    <definedName name="SG_21_22">#REF!</definedName>
    <definedName name="SG_21_23">#REF!</definedName>
    <definedName name="SG_21_24">#REF!</definedName>
    <definedName name="SG_21_25">#REF!</definedName>
    <definedName name="SG_22_01">#REF!</definedName>
    <definedName name="SG_22_02">#REF!</definedName>
    <definedName name="SG_22_03">#REF!</definedName>
    <definedName name="SG_22_04">#REF!</definedName>
    <definedName name="SG_22_05">#REF!</definedName>
    <definedName name="SG_22_06">#REF!</definedName>
    <definedName name="SG_22_07">#REF!</definedName>
    <definedName name="SG_22_08">#REF!</definedName>
    <definedName name="SG_22_09">#REF!</definedName>
    <definedName name="SG_22_10">#REF!</definedName>
    <definedName name="SG_22_11">#REF!</definedName>
    <definedName name="SG_22_12">#REF!</definedName>
    <definedName name="SG_22_13">#REF!</definedName>
    <definedName name="SG_22_14">#REF!</definedName>
    <definedName name="SG_22_15">#REF!</definedName>
    <definedName name="SG_22_16">#REF!</definedName>
    <definedName name="SG_22_17">#REF!</definedName>
    <definedName name="SG_22_18">#REF!</definedName>
    <definedName name="SG_22_19">#REF!</definedName>
    <definedName name="SG_22_20">#REF!</definedName>
    <definedName name="SG_22_21">#REF!</definedName>
    <definedName name="SG_22_22">#REF!</definedName>
    <definedName name="SG_22_23">#REF!</definedName>
    <definedName name="SG_22_24">#REF!</definedName>
    <definedName name="SG_22_25">#REF!</definedName>
    <definedName name="SG_23_01">#REF!</definedName>
    <definedName name="SG_23_02">#REF!</definedName>
    <definedName name="SG_23_03">#REF!</definedName>
    <definedName name="SG_23_04">#REF!</definedName>
    <definedName name="SG_23_05">#REF!</definedName>
    <definedName name="SG_23_06">#REF!</definedName>
    <definedName name="SG_23_07">#REF!</definedName>
    <definedName name="SG_23_08">#REF!</definedName>
    <definedName name="SG_23_09">#REF!</definedName>
    <definedName name="SG_23_10">#REF!</definedName>
    <definedName name="SG_23_11">#REF!</definedName>
    <definedName name="SG_23_12">#REF!</definedName>
    <definedName name="SG_23_13">#REF!</definedName>
    <definedName name="SG_23_14">#REF!</definedName>
    <definedName name="SG_23_15">#REF!</definedName>
    <definedName name="SG_23_16">#REF!</definedName>
    <definedName name="SG_23_17">#REF!</definedName>
    <definedName name="SG_23_18">#REF!</definedName>
    <definedName name="SG_23_19">#REF!</definedName>
    <definedName name="SG_23_20">#REF!</definedName>
    <definedName name="SG_23_21">#REF!</definedName>
    <definedName name="SG_23_22">#REF!</definedName>
    <definedName name="SG_23_23">#REF!</definedName>
    <definedName name="SG_23_24">#REF!</definedName>
    <definedName name="SG_23_25">#REF!</definedName>
    <definedName name="SG_24_01">#REF!</definedName>
    <definedName name="SG_24_02">#REF!</definedName>
    <definedName name="SG_24_03">#REF!</definedName>
    <definedName name="SG_24_04">#REF!</definedName>
    <definedName name="SG_24_05">#REF!</definedName>
    <definedName name="SG_24_06">#REF!</definedName>
    <definedName name="SG_24_07">#REF!</definedName>
    <definedName name="SG_24_08">#REF!</definedName>
    <definedName name="SG_24_09">#REF!</definedName>
    <definedName name="SG_24_10">#REF!</definedName>
    <definedName name="SG_24_11">#REF!</definedName>
    <definedName name="SG_24_12">#REF!</definedName>
    <definedName name="SG_24_13">#REF!</definedName>
    <definedName name="SG_24_14">#REF!</definedName>
    <definedName name="SG_24_15">#REF!</definedName>
    <definedName name="SG_24_16">#REF!</definedName>
    <definedName name="SG_24_17">#REF!</definedName>
    <definedName name="SG_24_18">#REF!</definedName>
    <definedName name="SG_24_19">#REF!</definedName>
    <definedName name="SG_24_20">#REF!</definedName>
    <definedName name="SG_24_21">#REF!</definedName>
    <definedName name="SG_24_22">#REF!</definedName>
    <definedName name="SG_24_23">#REF!</definedName>
    <definedName name="SG_24_24">#REF!</definedName>
    <definedName name="SG_24_25">#REF!</definedName>
    <definedName name="SG_25_01">#REF!</definedName>
    <definedName name="SG_25_02">#REF!</definedName>
    <definedName name="SG_25_03">#REF!</definedName>
    <definedName name="SG_25_04">#REF!</definedName>
    <definedName name="SG_25_05">#REF!</definedName>
    <definedName name="SG_25_06">#REF!</definedName>
    <definedName name="SG_25_07">#REF!</definedName>
    <definedName name="SG_25_08">#REF!</definedName>
    <definedName name="SG_25_09">#REF!</definedName>
    <definedName name="SG_25_10">#REF!</definedName>
    <definedName name="SG_25_11">#REF!</definedName>
    <definedName name="SG_25_12">#REF!</definedName>
    <definedName name="SG_25_13">#REF!</definedName>
    <definedName name="SG_25_14">#REF!</definedName>
    <definedName name="SG_25_15">#REF!</definedName>
    <definedName name="SG_25_16">#REF!</definedName>
    <definedName name="SG_25_17">#REF!</definedName>
    <definedName name="SG_25_18">#REF!</definedName>
    <definedName name="SG_25_19">#REF!</definedName>
    <definedName name="SG_25_20">#REF!</definedName>
    <definedName name="SG_25_21">#REF!</definedName>
    <definedName name="SG_25_22">#REF!</definedName>
    <definedName name="SG_25_23">#REF!</definedName>
    <definedName name="SG_25_24">#REF!</definedName>
    <definedName name="SG_25_25">#REF!</definedName>
    <definedName name="sinal">#REF!</definedName>
    <definedName name="SINALI">#REF!</definedName>
    <definedName name="sinaliz_vert">#REF!</definedName>
    <definedName name="SM">#REF!</definedName>
    <definedName name="Sorriso">#REF!</definedName>
    <definedName name="SS" hidden="1">{#N/A,#N/A,FALSE,"MO (2)"}</definedName>
    <definedName name="SS_1" hidden="1">{#N/A,#N/A,FALSE,"MO (2)"}</definedName>
    <definedName name="SSS" hidden="1">{#N/A,#N/A,FALSE,"MO (2)"}</definedName>
    <definedName name="SSS_1" hidden="1">{#N/A,#N/A,FALSE,"MO (2)"}</definedName>
    <definedName name="subtrec">#REF!</definedName>
    <definedName name="subtrech">#REF!</definedName>
    <definedName name="T">#REF!</definedName>
    <definedName name="tabela">#REF!</definedName>
    <definedName name="tabela_de_mão_de_obra">[2]RELATÓRIO!$A$2:$C$16</definedName>
    <definedName name="tabela_de_materiais">[2]RELATÓRIO!$A$1:$D$188</definedName>
    <definedName name="TABELA1">#REF!</definedName>
    <definedName name="tachinhas">#REF!</definedName>
    <definedName name="tachões">#REF!</definedName>
    <definedName name="Tanque_lavar_roupa">#REF!</definedName>
    <definedName name="Tanque_premoldado">#REF!</definedName>
    <definedName name="taxa_cap">#REF!</definedName>
    <definedName name="TCC4T">#REF!</definedName>
    <definedName name="TEA">#REF!</definedName>
    <definedName name="ter">#REF!</definedName>
    <definedName name="terra">#REF!</definedName>
    <definedName name="Terra2">#REF!</definedName>
    <definedName name="teste">#REF!</definedName>
    <definedName name="teste1">#REF!</definedName>
    <definedName name="teste2">#REF!</definedName>
    <definedName name="teste3">#REF!</definedName>
    <definedName name="_xlnm.Print_Titles" localSheetId="3">'Curva ABC'!$1:$15</definedName>
    <definedName name="_xlnm.Print_Titles" localSheetId="2">'Memorial de Cálculo'!$2:$13</definedName>
    <definedName name="_xlnm.Print_Titles" localSheetId="5">'Orçamento Sintético'!$2:$17</definedName>
    <definedName name="_xlnm.Print_Titles" localSheetId="4">'Planilha Orçam. - CCU'!$2:$13</definedName>
    <definedName name="tmat">[2]RELATÓRIO!#REF!</definedName>
    <definedName name="TOTAL">#REF!</definedName>
    <definedName name="TOTAL_GERAL">#REF!</definedName>
    <definedName name="TOTAL_RESUMO">#REF!</definedName>
    <definedName name="totee_3">#REF!</definedName>
    <definedName name="totee1">#REF!</definedName>
    <definedName name="totee2">#REF!</definedName>
    <definedName name="TOTMAT_EE1">#REF!</definedName>
    <definedName name="TOTMAT_EE2">#REF!</definedName>
    <definedName name="TOTMAT_EE3">#REF!</definedName>
    <definedName name="TOTSER_EE1">#REF!</definedName>
    <definedName name="TOTSER_EE2">#REF!</definedName>
    <definedName name="TOTSER_EE3">#REF!</definedName>
    <definedName name="TRÂNS_SEG_EMISS2">#REF!</definedName>
    <definedName name="TRÂNS_SEG_EMISS3">#REF!</definedName>
    <definedName name="TRÂNS_SEGU">#REF!</definedName>
    <definedName name="TRÂNS_SEGURANÇA">#REF!</definedName>
    <definedName name="transp_massa">#REF!</definedName>
    <definedName name="Transportes">[27]Serviços!$A$3:$F$1403</definedName>
    <definedName name="TRAV_EMISS3_S">#REF!</definedName>
    <definedName name="trec">#REF!</definedName>
    <definedName name="trech">#REF!</definedName>
    <definedName name="TRECHO">'[8]DADOS DE ENTRADA CONCORRÊNCIA'!$B$16</definedName>
    <definedName name="TRECHO1">'[8]DADOS DE ENTRADA CONCORRÊNCIA'!$B$23</definedName>
    <definedName name="TRECHOA">#REF!</definedName>
    <definedName name="ts">[2]RELATÓRIO!#REF!</definedName>
    <definedName name="TSD">#REF!</definedName>
    <definedName name="tsd.a">[12]TSD!#REF!</definedName>
    <definedName name="TSs">#REF!</definedName>
    <definedName name="tss.a">[12]TSD!#REF!</definedName>
    <definedName name="ttra">[2]RELATÓRIO!#REF!</definedName>
    <definedName name="TUBO">#REF!</definedName>
    <definedName name="TUBOA">#REF!</definedName>
    <definedName name="TUNNELLINER">'[8]QUADRO 08 - COMPOSIÇÕES'!$H$569</definedName>
    <definedName name="vala.ca">#REF!</definedName>
    <definedName name="VAVRC">#REF!</definedName>
    <definedName name="Verga">#REF!</definedName>
    <definedName name="Vilmar12">#REF!</definedName>
    <definedName name="VOL_MASSA">#REF!</definedName>
    <definedName name="volsubl">#REF!</definedName>
    <definedName name="vvv" hidden="1">{#N/A,#N/A,FALSE,"MO (2)"}</definedName>
    <definedName name="vvv_1" hidden="1">{#N/A,#N/A,FALSE,"MO (2)"}</definedName>
    <definedName name="WEN">#REF!</definedName>
    <definedName name="wrn.mo2." hidden="1">{#N/A,#N/A,FALSE,"MO (2)"}</definedName>
    <definedName name="wrn.mo2._1" hidden="1">{#N/A,#N/A,FALSE,"MO (2)"}</definedName>
    <definedName name="wrn.Orçamento." hidden="1">{#N/A,#N/A,FALSE,"Planilha";#N/A,#N/A,FALSE,"Resumo";#N/A,#N/A,FALSE,"Fisico";#N/A,#N/A,FALSE,"Financeiro";#N/A,#N/A,FALSE,"Financeiro"}</definedName>
    <definedName name="wrn.relext." hidden="1">{#N/A,#N/A,TRUE,"Plan1"}</definedName>
    <definedName name="wrn.relext._1" hidden="1">{#N/A,#N/A,TRUE,"Plan1"}</definedName>
    <definedName name="z" hidden="1">{#N/A,#N/A,FALSE,"MO (2)"}</definedName>
    <definedName name="z_1" hidden="1">{#N/A,#N/A,FALSE,"MO (2)"}</definedName>
    <definedName name="zaza" hidden="1">{#N/A,#N/A,FALSE,"MO (2)"}</definedName>
    <definedName name="zaza_1" hidden="1">{#N/A,#N/A,FALSE,"MO (2)"}</definedName>
    <definedName name="zenil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N17" i="4" l="1"/>
  <c r="E169" i="11"/>
  <c r="E149" i="11"/>
  <c r="I129" i="11"/>
  <c r="I128" i="11"/>
  <c r="I127" i="11"/>
  <c r="E124" i="11" s="1"/>
  <c r="E132" i="11" s="1"/>
  <c r="I113" i="11"/>
  <c r="I112" i="11"/>
  <c r="I111" i="11"/>
  <c r="E108" i="11" s="1"/>
  <c r="E102" i="11"/>
  <c r="E81" i="11"/>
  <c r="I66" i="11"/>
  <c r="I65" i="11"/>
  <c r="E63" i="11"/>
  <c r="E59" i="11"/>
  <c r="G52" i="11"/>
  <c r="G51" i="11"/>
  <c r="E49" i="11" s="1"/>
  <c r="H36" i="11"/>
  <c r="H35" i="11"/>
  <c r="E33" i="11"/>
  <c r="G30" i="11"/>
  <c r="G29" i="11"/>
  <c r="E27" i="11"/>
  <c r="G24" i="11"/>
  <c r="G23" i="11"/>
  <c r="E21" i="11"/>
  <c r="E24" i="3" l="1"/>
  <c r="E23" i="3"/>
  <c r="M6" i="1"/>
  <c r="J8" i="12"/>
  <c r="C7" i="12"/>
  <c r="E9" i="12"/>
  <c r="C9" i="12"/>
  <c r="C8" i="12"/>
  <c r="F33" i="1"/>
  <c r="O18" i="4"/>
  <c r="O19" i="4"/>
  <c r="O20" i="4"/>
  <c r="D20" i="3" l="1"/>
  <c r="D19" i="3"/>
  <c r="C18" i="3"/>
  <c r="D17" i="3"/>
  <c r="C17" i="3"/>
  <c r="G40" i="1"/>
  <c r="F50" i="1"/>
  <c r="G50" i="1" s="1"/>
  <c r="F51" i="1"/>
  <c r="G51" i="1" s="1"/>
  <c r="F52" i="1"/>
  <c r="G52" i="1" s="1"/>
  <c r="F53" i="1"/>
  <c r="G53" i="1" s="1"/>
  <c r="F55" i="1"/>
  <c r="G55" i="1" s="1"/>
  <c r="F56" i="1"/>
  <c r="G56" i="1" s="1"/>
  <c r="F57" i="1"/>
  <c r="G57" i="1" s="1"/>
  <c r="F58" i="1"/>
  <c r="G58" i="1" s="1"/>
  <c r="F60" i="1"/>
  <c r="G60" i="1" s="1"/>
  <c r="F61" i="1"/>
  <c r="G61" i="1" s="1"/>
  <c r="F62" i="1"/>
  <c r="G62" i="1" s="1"/>
  <c r="F63" i="1"/>
  <c r="G63" i="1" s="1"/>
  <c r="F64" i="1"/>
  <c r="G64" i="1" s="1"/>
  <c r="F49" i="1"/>
  <c r="G49" i="1" s="1"/>
  <c r="F41" i="1"/>
  <c r="G41" i="1" s="1"/>
  <c r="F42" i="1"/>
  <c r="G42" i="1" s="1"/>
  <c r="F43" i="1"/>
  <c r="G43" i="1" s="1"/>
  <c r="F44" i="1"/>
  <c r="G44" i="1" s="1"/>
  <c r="F45" i="1"/>
  <c r="G45" i="1" s="1"/>
  <c r="F35" i="1"/>
  <c r="G35" i="1" s="1"/>
  <c r="F36" i="1"/>
  <c r="G36" i="1" s="1"/>
  <c r="F37" i="1"/>
  <c r="G37" i="1" s="1"/>
  <c r="F38" i="1"/>
  <c r="G38" i="1" s="1"/>
  <c r="F39" i="1"/>
  <c r="G39" i="1" s="1"/>
  <c r="G33" i="1"/>
  <c r="F32" i="1"/>
  <c r="G32" i="1" s="1"/>
  <c r="F31" i="1"/>
  <c r="G31" i="1" s="1"/>
  <c r="F30" i="1"/>
  <c r="G30" i="1" s="1"/>
  <c r="F29" i="1"/>
  <c r="G29" i="1" s="1"/>
  <c r="F25" i="1"/>
  <c r="G25" i="1" s="1"/>
  <c r="F24" i="1"/>
  <c r="G24" i="1" s="1"/>
  <c r="F23" i="1"/>
  <c r="G23" i="1" s="1"/>
  <c r="F22" i="1"/>
  <c r="G22" i="1" s="1"/>
  <c r="F19" i="1"/>
  <c r="G19" i="1" s="1"/>
  <c r="E29" i="1" l="1"/>
  <c r="L29" i="1" s="1"/>
  <c r="E30" i="1"/>
  <c r="L30" i="1" s="1"/>
  <c r="E32" i="1"/>
  <c r="L32" i="1" s="1"/>
  <c r="E36" i="1"/>
  <c r="L36" i="1" s="1"/>
  <c r="E37" i="1"/>
  <c r="L37" i="1" s="1"/>
  <c r="E38" i="1"/>
  <c r="L38" i="1" s="1"/>
  <c r="E41" i="1"/>
  <c r="L41" i="1" s="1"/>
  <c r="E42" i="1"/>
  <c r="L42" i="1" s="1"/>
  <c r="E43" i="1"/>
  <c r="L43" i="1" s="1"/>
  <c r="E44" i="1"/>
  <c r="L44" i="1" s="1"/>
  <c r="E50" i="1"/>
  <c r="L50" i="1" s="1"/>
  <c r="E51" i="1"/>
  <c r="L51" i="1" s="1"/>
  <c r="E55" i="1"/>
  <c r="L55" i="1" s="1"/>
  <c r="E56" i="1"/>
  <c r="L56" i="1" s="1"/>
  <c r="E57" i="1"/>
  <c r="L57" i="1" s="1"/>
  <c r="E60" i="1"/>
  <c r="L60" i="1" s="1"/>
  <c r="E61" i="1"/>
  <c r="L61" i="1" s="1"/>
  <c r="E62" i="1"/>
  <c r="L62" i="1" s="1"/>
  <c r="E63" i="1"/>
  <c r="L63" i="1" s="1"/>
  <c r="E22" i="1"/>
  <c r="L22" i="1" s="1"/>
  <c r="E19" i="1"/>
  <c r="L19" i="1" s="1"/>
  <c r="L18" i="1" s="1"/>
  <c r="H30" i="1" l="1"/>
  <c r="H32" i="1"/>
  <c r="H57" i="1"/>
  <c r="H37" i="1"/>
  <c r="H41" i="1"/>
  <c r="H44" i="1"/>
  <c r="H63" i="1"/>
  <c r="H62" i="1"/>
  <c r="H29" i="1"/>
  <c r="H22" i="1"/>
  <c r="H42" i="1"/>
  <c r="H55" i="1"/>
  <c r="H19" i="1"/>
  <c r="H60" i="1"/>
  <c r="H56" i="1"/>
  <c r="H61" i="1"/>
  <c r="H38" i="1"/>
  <c r="H51" i="1"/>
  <c r="H43" i="1"/>
  <c r="H50" i="1"/>
  <c r="H36" i="1"/>
  <c r="E58" i="1"/>
  <c r="L58" i="1" s="1"/>
  <c r="L54" i="1" s="1"/>
  <c r="E64" i="1"/>
  <c r="L64" i="1" s="1"/>
  <c r="L59" i="1" s="1"/>
  <c r="E45" i="1"/>
  <c r="L45" i="1" s="1"/>
  <c r="L40" i="1" s="1"/>
  <c r="H64" i="1" l="1"/>
  <c r="H59" i="1" s="1"/>
  <c r="H58" i="1"/>
  <c r="H54" i="1" s="1"/>
  <c r="H45" i="1"/>
  <c r="H40" i="1" s="1"/>
  <c r="H18" i="1"/>
  <c r="E49" i="1"/>
  <c r="E39" i="1"/>
  <c r="E33" i="1"/>
  <c r="E53" i="1" l="1"/>
  <c r="E52" i="1"/>
  <c r="L39" i="1"/>
  <c r="H39" i="1"/>
  <c r="L33" i="1"/>
  <c r="H33" i="1"/>
  <c r="L49" i="1"/>
  <c r="H49" i="1"/>
  <c r="E35" i="1"/>
  <c r="E31" i="1"/>
  <c r="H31" i="1" s="1"/>
  <c r="E23" i="1"/>
  <c r="E25" i="1"/>
  <c r="E24" i="1"/>
  <c r="C19" i="4"/>
  <c r="C20" i="3"/>
  <c r="C20" i="4" s="1"/>
  <c r="L35" i="1" l="1"/>
  <c r="L34" i="1" s="1"/>
  <c r="H35" i="1"/>
  <c r="H34" i="1" s="1"/>
  <c r="L24" i="1"/>
  <c r="H24" i="1"/>
  <c r="L23" i="1"/>
  <c r="H23" i="1"/>
  <c r="L31" i="1"/>
  <c r="L28" i="1" s="1"/>
  <c r="H28" i="1"/>
  <c r="L52" i="1"/>
  <c r="H52" i="1"/>
  <c r="L25" i="1"/>
  <c r="H25" i="1"/>
  <c r="L53" i="1"/>
  <c r="H53" i="1"/>
  <c r="D17" i="4"/>
  <c r="C18" i="4"/>
  <c r="C17" i="4"/>
  <c r="D19" i="4"/>
  <c r="D18" i="3"/>
  <c r="E17" i="3"/>
  <c r="K8" i="9"/>
  <c r="L10" i="9"/>
  <c r="H27" i="1" l="1"/>
  <c r="E19" i="3" s="1"/>
  <c r="H48" i="1"/>
  <c r="H47" i="1" s="1"/>
  <c r="E20" i="3" s="1"/>
  <c r="L48" i="1"/>
  <c r="L47" i="1" s="1"/>
  <c r="L27" i="1"/>
  <c r="L21" i="1"/>
  <c r="H21" i="1"/>
  <c r="E18" i="3" s="1"/>
  <c r="E17" i="4"/>
  <c r="D18" i="4"/>
  <c r="D20" i="4"/>
  <c r="E10" i="11"/>
  <c r="E10" i="4"/>
  <c r="F10" i="3"/>
  <c r="B7" i="4"/>
  <c r="B7" i="3"/>
  <c r="B7" i="7"/>
  <c r="B7" i="2"/>
  <c r="B7" i="11"/>
  <c r="B7" i="9"/>
  <c r="C8" i="4"/>
  <c r="C9" i="4"/>
  <c r="B9" i="4"/>
  <c r="C9" i="3"/>
  <c r="B9" i="3"/>
  <c r="K10" i="9"/>
  <c r="C9" i="9"/>
  <c r="B9" i="9"/>
  <c r="I10" i="11"/>
  <c r="C9" i="11"/>
  <c r="B9" i="11"/>
  <c r="F24" i="3" l="1"/>
  <c r="L66" i="1"/>
  <c r="F22" i="3" s="1"/>
  <c r="I39" i="12" s="1"/>
  <c r="H66" i="1"/>
  <c r="J17" i="4"/>
  <c r="H17" i="4"/>
  <c r="L17" i="4"/>
  <c r="M17" i="4" l="1"/>
  <c r="O17" i="4" s="1"/>
  <c r="K27" i="1"/>
  <c r="K24" i="1"/>
  <c r="K57" i="1"/>
  <c r="K23" i="1"/>
  <c r="K52" i="1"/>
  <c r="K39" i="1"/>
  <c r="K35" i="1"/>
  <c r="K60" i="1"/>
  <c r="K44" i="1"/>
  <c r="K42" i="1"/>
  <c r="K22" i="1"/>
  <c r="K43" i="1"/>
  <c r="K56" i="1"/>
  <c r="K64" i="1"/>
  <c r="K45" i="1"/>
  <c r="K55" i="1"/>
  <c r="K36" i="1"/>
  <c r="K31" i="1"/>
  <c r="K29" i="1"/>
  <c r="K19" i="1"/>
  <c r="K33" i="1"/>
  <c r="K59" i="1"/>
  <c r="K18" i="1"/>
  <c r="K50" i="1"/>
  <c r="K37" i="1"/>
  <c r="K32" i="1"/>
  <c r="K41" i="1"/>
  <c r="K28" i="1"/>
  <c r="K34" i="1"/>
  <c r="K53" i="1"/>
  <c r="K49" i="1"/>
  <c r="K38" i="1"/>
  <c r="K25" i="1"/>
  <c r="K51" i="1"/>
  <c r="K21" i="1"/>
  <c r="K63" i="1"/>
  <c r="K61" i="1"/>
  <c r="K30" i="1"/>
  <c r="K58" i="1"/>
  <c r="K54" i="1"/>
  <c r="K40" i="1"/>
  <c r="K62" i="1"/>
  <c r="K47" i="1"/>
  <c r="K48" i="1"/>
  <c r="I12" i="11"/>
  <c r="I8" i="11"/>
  <c r="C8" i="11"/>
  <c r="C7" i="11"/>
  <c r="P17" i="4" l="1"/>
  <c r="E20" i="4"/>
  <c r="J20" i="4" s="1"/>
  <c r="J8" i="4"/>
  <c r="J10" i="3"/>
  <c r="J10" i="4" s="1"/>
  <c r="K12" i="9"/>
  <c r="E10" i="9"/>
  <c r="C8" i="9"/>
  <c r="C7" i="9"/>
  <c r="J12" i="4"/>
  <c r="C7" i="4"/>
  <c r="J12" i="3"/>
  <c r="J8" i="3"/>
  <c r="C8" i="3"/>
  <c r="C7" i="3"/>
  <c r="E19" i="4" l="1"/>
  <c r="N19" i="4" s="1"/>
  <c r="N20" i="4"/>
  <c r="L20" i="4"/>
  <c r="L22" i="4" s="1"/>
  <c r="L60" i="7"/>
  <c r="P20" i="4" l="1"/>
  <c r="J19" i="4"/>
  <c r="H19" i="4"/>
  <c r="E18" i="4"/>
  <c r="F8" i="2"/>
  <c r="C8" i="2"/>
  <c r="C7" i="2"/>
  <c r="F54" i="7"/>
  <c r="Z35" i="7" s="1"/>
  <c r="G54" i="7"/>
  <c r="F37" i="7"/>
  <c r="F47" i="7"/>
  <c r="C8" i="7"/>
  <c r="C7" i="7"/>
  <c r="G55" i="7"/>
  <c r="F55" i="7"/>
  <c r="Z36" i="7" s="1"/>
  <c r="G53" i="7"/>
  <c r="G52" i="7"/>
  <c r="E49" i="7"/>
  <c r="C49" i="7"/>
  <c r="E45" i="7"/>
  <c r="C45" i="7"/>
  <c r="E43" i="7"/>
  <c r="C43" i="7"/>
  <c r="E41" i="7"/>
  <c r="C41" i="7"/>
  <c r="Q40" i="7"/>
  <c r="E39" i="7"/>
  <c r="C39" i="7"/>
  <c r="AA36" i="7"/>
  <c r="X35" i="7"/>
  <c r="W35" i="7"/>
  <c r="I15" i="7"/>
  <c r="P19" i="4" l="1"/>
  <c r="E22" i="4"/>
  <c r="N18" i="4"/>
  <c r="N22" i="4" s="1"/>
  <c r="J18" i="4"/>
  <c r="J22" i="4" s="1"/>
  <c r="H18" i="4"/>
  <c r="G40" i="7"/>
  <c r="F51" i="7"/>
  <c r="G48" i="7"/>
  <c r="G44" i="7"/>
  <c r="G38" i="7"/>
  <c r="G42" i="7"/>
  <c r="AB35" i="7"/>
  <c r="Y35" i="7" s="1"/>
  <c r="AC36" i="7"/>
  <c r="C24" i="4"/>
  <c r="M22" i="4" l="1"/>
  <c r="K22" i="4"/>
  <c r="I22" i="4"/>
  <c r="P18" i="4"/>
  <c r="P22" i="4" s="1"/>
  <c r="H22" i="4"/>
  <c r="B30" i="7"/>
  <c r="K11" i="12" s="1"/>
  <c r="K6" i="12" s="1"/>
  <c r="G49" i="2"/>
  <c r="F49" i="2"/>
  <c r="E49" i="2"/>
  <c r="D49" i="2"/>
  <c r="G45" i="2"/>
  <c r="F45" i="2"/>
  <c r="E45" i="2"/>
  <c r="D45" i="2"/>
  <c r="G38" i="2"/>
  <c r="F38" i="2"/>
  <c r="E38" i="2"/>
  <c r="D38" i="2"/>
  <c r="G26" i="2"/>
  <c r="F26" i="2"/>
  <c r="E26" i="2"/>
  <c r="D26" i="2"/>
  <c r="O22" i="4" l="1"/>
  <c r="G22" i="4"/>
  <c r="H23" i="4"/>
  <c r="L11" i="9"/>
  <c r="L6" i="9" s="1"/>
  <c r="J11" i="11"/>
  <c r="J6" i="11" s="1"/>
  <c r="K11" i="1"/>
  <c r="AD36" i="7"/>
  <c r="F21" i="7" s="1"/>
  <c r="B21" i="7" s="1"/>
  <c r="D50" i="2"/>
  <c r="G9" i="2" s="1"/>
  <c r="E50" i="2"/>
  <c r="G10" i="2" s="1"/>
  <c r="F50" i="2"/>
  <c r="G50" i="2"/>
  <c r="G23" i="4" l="1"/>
  <c r="J23" i="4"/>
  <c r="I41" i="12"/>
  <c r="K6" i="1"/>
  <c r="K11" i="4"/>
  <c r="K11" i="3"/>
  <c r="I23" i="4" l="1"/>
  <c r="L23" i="4"/>
  <c r="N23" i="4" s="1"/>
  <c r="G19" i="3"/>
  <c r="F19" i="4" s="1"/>
  <c r="G17" i="3"/>
  <c r="F17" i="4" s="1"/>
  <c r="G20" i="3"/>
  <c r="F20" i="4" s="1"/>
  <c r="G18" i="3"/>
  <c r="F18" i="4" s="1"/>
  <c r="F22" i="4" l="1"/>
  <c r="K23" i="4"/>
  <c r="G24" i="3"/>
  <c r="C25" i="3"/>
  <c r="M23" i="4" l="1"/>
  <c r="C10" i="3"/>
  <c r="F23" i="3"/>
  <c r="I40" i="12" s="1"/>
  <c r="C10" i="4"/>
  <c r="K10" i="3" l="1"/>
  <c r="K10" i="4" s="1"/>
  <c r="J10" i="11"/>
  <c r="E67" i="1"/>
  <c r="C10" i="1" l="1"/>
  <c r="C10" i="12" s="1"/>
</calcChain>
</file>

<file path=xl/sharedStrings.xml><?xml version="1.0" encoding="utf-8"?>
<sst xmlns="http://schemas.openxmlformats.org/spreadsheetml/2006/main" count="2039" uniqueCount="568">
  <si>
    <t>ADMINISTRAÇÃO DA OBRA</t>
  </si>
  <si>
    <t>Estado de Mato Grosso</t>
  </si>
  <si>
    <t>Prefeitura Municipal de Vila Bela Santissima Trindade</t>
  </si>
  <si>
    <t>Administração 2021/2024</t>
  </si>
  <si>
    <t>Setor de Engenharia</t>
  </si>
  <si>
    <t>Data do Orçamento:</t>
  </si>
  <si>
    <t>Local:</t>
  </si>
  <si>
    <t>Vila Bela da Santíssima Trindade-MT</t>
  </si>
  <si>
    <t xml:space="preserve">Valor: </t>
  </si>
  <si>
    <t>PLANILHA ORÇAMENTÁRIA SINTÉTICA</t>
  </si>
  <si>
    <t>BDI:</t>
  </si>
  <si>
    <t>UNID.</t>
  </si>
  <si>
    <t>QUANT.</t>
  </si>
  <si>
    <t>DESCRIÇÃO</t>
  </si>
  <si>
    <t xml:space="preserve">TOTAL GERAL DO ORÇAMENTO = </t>
  </si>
  <si>
    <t>Sergio de Mello Santos</t>
  </si>
  <si>
    <t>Eng. Civil</t>
  </si>
  <si>
    <t>CREA: MT039458</t>
  </si>
  <si>
    <t>CÓDIGO</t>
  </si>
  <si>
    <t>COM DESONERAÇÃO</t>
  </si>
  <si>
    <t>SEM DESONERAÇÃO</t>
  </si>
  <si>
    <t>HORISTA                 %</t>
  </si>
  <si>
    <t>MENSALISTA                 %</t>
  </si>
  <si>
    <t>GRUPO A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</si>
  <si>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</si>
  <si>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</si>
  <si>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</si>
  <si>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</si>
  <si>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</si>
  <si>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</si>
  <si>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</si>
  <si>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</si>
  <si>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</si>
  <si>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</si>
  <si>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</si>
  <si>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</si>
  <si>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</si>
  <si>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</si>
  <si>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</si>
  <si>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</si>
  <si>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A9</t>
  </si>
  <si>
    <t>SECONCI</t>
  </si>
  <si>
    <t>A</t>
  </si>
  <si>
    <t>TOTAL</t>
  </si>
  <si>
    <t>GRUPO B</t>
  </si>
  <si>
    <t>B1</t>
  </si>
  <si>
    <t>REPOUSO SEMANAL REMUNERADO</t>
  </si>
  <si>
    <t>NÃO INCIDE</t>
  </si>
  <si>
    <t>B2</t>
  </si>
  <si>
    <t>FERIADOS</t>
  </si>
  <si>
    <t>B3</t>
  </si>
  <si>
    <t>AUXÍLIO - ENFERMIDADE</t>
  </si>
  <si>
    <t>B4</t>
  </si>
  <si>
    <t>13º SALÁRIO</t>
  </si>
  <si>
    <t>B5</t>
  </si>
  <si>
    <t>LICENÇA PATERNIDADE</t>
  </si>
  <si>
    <t>B6</t>
  </si>
  <si>
    <t>FALTAS JUSTIFICADAS</t>
  </si>
  <si>
    <t>B7</t>
  </si>
  <si>
    <t>DIAS DE CHUVAS</t>
  </si>
  <si>
    <t>B8</t>
  </si>
  <si>
    <t>AUXÍLIO ACIDENTE DE TRABALHO</t>
  </si>
  <si>
    <t>B9</t>
  </si>
  <si>
    <t>FÉRIAS GOZADAS</t>
  </si>
  <si>
    <t>B10</t>
  </si>
  <si>
    <t>SALÁRIO MATERNIDADE</t>
  </si>
  <si>
    <t>B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</si>
  <si>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</si>
  <si>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</si>
  <si>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</si>
  <si>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</si>
  <si>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</si>
  <si>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</si>
  <si>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</si>
  <si>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</si>
  <si>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</si>
  <si>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</si>
  <si>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</si>
  <si>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C</t>
  </si>
  <si>
    <t>GRUPO D</t>
  </si>
  <si>
    <t>D1</t>
  </si>
  <si>
    <r>
      <t xml:space="preserve">REINCIDÊNCIA DE GRUPO </t>
    </r>
    <r>
      <rPr>
        <b/>
        <sz val="12"/>
        <color rgb="FF000000"/>
        <rFont val="Arial"/>
        <family val="2"/>
      </rPr>
      <t>A</t>
    </r>
    <r>
      <rPr>
        <sz val="12"/>
        <color rgb="FF000000"/>
        <rFont val="Arial"/>
        <family val="2"/>
      </rPr>
      <t xml:space="preserve"> SOBRE GRUPO </t>
    </r>
    <r>
      <rPr>
        <b/>
        <sz val="12"/>
        <color rgb="FF000000"/>
        <rFont val="Arial"/>
        <family val="2"/>
      </rPr>
      <t xml:space="preserve">B </t>
    </r>
  </si>
  <si>
    <t>D2</t>
  </si>
  <si>
    <t>REINCIDÊNCIA DE GRUPO A SOBRE AVISO PRÉVIO TRABALHADO E REINCIDÊNCIA DO FGTS SOBRE AVISO PRÉVIO INDENIZADO</t>
  </si>
  <si>
    <t>D</t>
  </si>
  <si>
    <t>SERVIÇOS</t>
  </si>
  <si>
    <t>VALOR</t>
  </si>
  <si>
    <t>%</t>
  </si>
  <si>
    <t>TOTAL GERAL</t>
  </si>
  <si>
    <t>PLANILHA ORÇAMENTÁRIA RESUMO</t>
  </si>
  <si>
    <t>ITEM</t>
  </si>
  <si>
    <t>TOTAL  ACUMULADO</t>
  </si>
  <si>
    <t>Em atenção ao estabelecido pelo Acórdão 2622/2013 – TCU – Plenário reformamos a orientação e indicamos a utilização dos seguintes parâmetros para taxas de BDI:</t>
  </si>
  <si>
    <t>Tipo de obra:</t>
  </si>
  <si>
    <t>Construção de Redes de Abastecimento de Água, Coleta de Esgoto e Construções Correlatas</t>
  </si>
  <si>
    <t>Obras que se enquadram no tipo escolhido:</t>
  </si>
  <si>
    <t>Alternativa mais vantajosa para a Administração Pública:</t>
  </si>
  <si>
    <t>Onerado</t>
  </si>
  <si>
    <t>OBSERVAÇÕES</t>
  </si>
  <si>
    <t>Parâmetro</t>
  </si>
  <si>
    <t>Verificação</t>
  </si>
  <si>
    <t>Mín:</t>
  </si>
  <si>
    <t>Máx:</t>
  </si>
  <si>
    <t>As tabelas que apresentam os limites foram construídas sem considerar a desoneração sobre a folha de pagamento prevista na Lei n° 12.844/2013. Caso o CNAE da empresa indique que a mesma deve considerar a contribuição previdenciária sobre a receita bruta, será somada a alíquota de 2% no item impostos.</t>
  </si>
  <si>
    <t>Impostos: PIS</t>
  </si>
  <si>
    <t>Impostos: COFINS</t>
  </si>
  <si>
    <t>Regime de desoneração (4,5%)</t>
  </si>
  <si>
    <t>Selecione o CPRB</t>
  </si>
  <si>
    <t>Desonerado</t>
  </si>
  <si>
    <t>Escolha o tipo de obra</t>
  </si>
  <si>
    <t>Construção de edifícios</t>
  </si>
  <si>
    <t>Construção de Rodovias e Ferrovias</t>
  </si>
  <si>
    <t>Construção e Manutenção de Estações e Redes de Distribuição de Energia Elétrica</t>
  </si>
  <si>
    <t>Obras Portuárias, Marítimas e Fluviais</t>
  </si>
  <si>
    <t>Fornecimento de Materiais e Equipamentos</t>
  </si>
  <si>
    <t>Para o tipo de obra “Construção de Edifícios” enquadram-se: 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penitenciárias e presídios, a construção de edifícios industriais (fábricas, oficinas, galpões industriais, etc.), conforme classificação 4120-4 do CNAE 2.0. Também enquadram-se pórticos, mirantes e outros edifícios de finalidade turística.</t>
  </si>
  <si>
    <t>Para o tipo de obra “Construção de Rodovias e Ferrovias” enquadram-se: a construção e recuperação de: auto-estradas, rodovias e outras vias não-urbanas para passagem de veículos, vias férreas de superfície ou subterrâneas (inclusive para metropolitanos), pistas de aeroportos. Esta classe compreende também: a pavimentação de auto-estradas, rodovias e outras vias não-urbanas; construção de pontes, viadutos e túneis; a instalação de barreiras acústicas; a construção de praças de pedágio; a sinalização com pintura em rodovias e aeroportos; a instalação de placas de sinalização de tráfego e semelhantes, conforme classificação 4211-1 do CNAE 2.0. Também enquadram-se a construção, pavimentação e sinalização de vias urbanas, ruas e locais para estacionamento de veículos; a construção de praças e calçadas para pedestres; elevados, passarelas e ciclovias; metrô e VLT.</t>
  </si>
  <si>
    <t>Para o tipo de obra “Construção de Redes de Abastecimento de Água, Coleta de Esgoto e Construções Correlatas” enquadram-se: a construção de sistemas para o abastecimento de água tratada: reservatórios de distribuição, estações elevatórias de bombeamento, linhas principais de adução de longa e média distância e redes de distribuição de água; a construção de redes de coleta de esgoto, inclusive de interceptores, estações de tratamento de esgoto (ETE), estações de bombeamento de esgoto (EBE); a construção de galerias pluviais (obras de micro e macro drenagem). Esta classe compreende também: as obras de irrigação (canais); a manutenção de redes de abastecimento de água tratada; a manutenção de redes de coleta e de sistemas de tratamento de esgoto, conforme classificação 4222-7 do CNAE 2.0. Enquadra-se ainda a construção de estações de tratamento de água (ETA).</t>
  </si>
  <si>
    <t>Para o tipo de obra “Construção e Manutenção de Estações e Redes de Distribuição de Energia Elétrica” enquadram-se: a construção de usinas, estações e subestações hidrelétricas, eólicas, nucleares, termoelétricas; a construção de redes de transmissão e distribuição de energia elétrica, inclusive o serviço de eletrificação rural. Esta subclasse compreende também: a construção de redes de eletrificação para ferrovias e metropolitano, conforme classificação 4221-9/02 do CNAE 2.0. Compreende ainda: a manutenção de redes de distribuição de energia elétrica, quando executada por empresa não-produtora ou distribuidora de energia elétrica, conforme classificação 4221-9/03 do CNAE 2.0. Enquadram-se também obras de iluminação pública e a construção de barragens e represas para geração de energia elétrica.</t>
  </si>
  <si>
    <t xml:space="preserve">Para o tipo de obra “Portuárias, Marítimas e Fluviais” enquadram-se: as obras marítimas e fluviais, tais como, construção de instalações portuárias; construção de portos e marinas; construção de eclusas e canais de navegação (vias navegáveis); enrocamentos; obras de dragagem; aterro hidráulico; barragens, represas e diques, exceto para energia elétrica; a construção de emissários submarinos; a instalação de cabos submarinos, conforme classificação 4291-0 do CNAE 2.0. Enquadram-se também a construção de piers e outras obras com influência direta de cursos d’água. </t>
  </si>
  <si>
    <t>Enquadram-se como “Fornecimento de Materiais e Equipamentos”, conforme tabela apresentada no item 1 desta CE, especificamente o fornecimento de materiais e equipamentos relevantes de natureza específica, como é o caso de: - materiais betuminosos para obras rodoviárias; - tubos de ferro fundido ou PVC para obras de abastecimento de água; - elevadores e escadas rolantes para obras aeroportuárias. Comprovada a inviabilidade técnico-econômica de parcelamento do objeto da licitação, os itens de fornecimento de materiais e equipamentos relevantes de natureza específica, que possam ser fornecidos por empresas com especialidades próprias e diversas e que representem percentual significativo do preço global da obra devem apresentar incidência de taxa de BDI reduzida em relação à taxa aplicável aos demais itens da obra.</t>
  </si>
  <si>
    <t>Escolha o regime de contribuição</t>
  </si>
  <si>
    <t>Mín</t>
  </si>
  <si>
    <t>Máx</t>
  </si>
  <si>
    <t>Cálculo s/ os 2%</t>
  </si>
  <si>
    <t>Cálculo c/ os desonerado</t>
  </si>
  <si>
    <t>DESONERADO</t>
  </si>
  <si>
    <t>Falta preencher algum item do BDI:</t>
  </si>
  <si>
    <t>Edifícios</t>
  </si>
  <si>
    <t>Rodovias</t>
  </si>
  <si>
    <t>Redes</t>
  </si>
  <si>
    <t>Elétrica</t>
  </si>
  <si>
    <t>Portos</t>
  </si>
  <si>
    <t>Equipamentos</t>
  </si>
  <si>
    <t xml:space="preserve">Declaramos que será adotado o regime </t>
  </si>
  <si>
    <t xml:space="preserve"> de tributação da folha de pagamento, para a elaboração do orçamento relativo às obras do presente contrato de repasse, por se tratar da opção mais vantajosa para a administração pública. </t>
  </si>
  <si>
    <t>SERGIO DE MELLO SANTOS</t>
  </si>
  <si>
    <t>ENGENHEIRO CIVIL</t>
  </si>
  <si>
    <t>PLANILHA DE COMPOSIÇÃO DO BDI</t>
  </si>
  <si>
    <t>AC - Administração Central</t>
  </si>
  <si>
    <t>SG - Seguros e Garantias</t>
  </si>
  <si>
    <t>R - Riscos</t>
  </si>
  <si>
    <t>DF - Despesas Financeiras</t>
  </si>
  <si>
    <t>LUCRO</t>
  </si>
  <si>
    <t>L - Lucro</t>
  </si>
  <si>
    <t>TRIBUTOS</t>
  </si>
  <si>
    <r>
      <t xml:space="preserve">Alíquota do </t>
    </r>
    <r>
      <rPr>
        <b/>
        <sz val="9"/>
        <rFont val="Arial"/>
        <family val="2"/>
      </rPr>
      <t>ISSQN</t>
    </r>
    <r>
      <rPr>
        <sz val="9"/>
        <rFont val="Arial"/>
        <family val="2"/>
      </rPr>
      <t xml:space="preserve"> praticada no município de Vila Bela da Santíssima Trindade é de </t>
    </r>
    <r>
      <rPr>
        <b/>
        <sz val="9"/>
        <rFont val="Arial"/>
        <family val="2"/>
      </rPr>
      <t>5% (cinco por cento), aplicada sobre 40%</t>
    </r>
    <r>
      <rPr>
        <sz val="9"/>
        <rFont val="Arial"/>
        <family val="2"/>
      </rPr>
      <t xml:space="preserve"> (quarenta por cento) do valor bruto da Nota Fiscal, de acordo com o Código Tributário Municipal – Lei Complementar nº 005/2007 de 21 de dezembro de 2007.</t>
    </r>
  </si>
  <si>
    <t>*Impostos: ISSQN (mun.)</t>
  </si>
  <si>
    <t>*ISSQN -  Imposto Sobre Serviços</t>
  </si>
  <si>
    <t>TAXA DE BDI A SER APLICADA SOBRE O CUSTO DIRETO:</t>
  </si>
  <si>
    <t>ISSQN municipal</t>
  </si>
  <si>
    <t>%  mão de obra</t>
  </si>
  <si>
    <t>PLANILHA DE COMPOSIÇÃO ENCARGOS SOCIAIS SOBRE A MÃO DE OBRA</t>
  </si>
  <si>
    <t>DE 10/2020 A 09/2021</t>
  </si>
  <si>
    <t>REFERÊNCIA ENCARGOS SOCIAIS:</t>
  </si>
  <si>
    <t>LEIS SOCIAIS COM DESONERAÇÃO - HORISTA:</t>
  </si>
  <si>
    <t>LEIS SOCIAS COM DESONERAÇÃO - MENSALISTA:</t>
  </si>
  <si>
    <t>CRONOGRAMA FÍSICO-FINANCEIRO</t>
  </si>
  <si>
    <t>TOTAL GERAL  SEM BDI</t>
  </si>
  <si>
    <t>Prefeitura Municipal de Vila Bela Santissima Trindade - CNPJ: 03.214.160/0001-21</t>
  </si>
  <si>
    <t>Rua Dr Mario Correa, 452, centro</t>
  </si>
  <si>
    <t>LEIS SOCIAIS:</t>
  </si>
  <si>
    <t>V. UNITÁRIO</t>
  </si>
  <si>
    <t>V. UNITÁRIO COM BDI</t>
  </si>
  <si>
    <t>V. TOTAL COM BDI</t>
  </si>
  <si>
    <t>Quant.</t>
  </si>
  <si>
    <t>Código</t>
  </si>
  <si>
    <t>Banco</t>
  </si>
  <si>
    <t>Descrição</t>
  </si>
  <si>
    <t>Tipo</t>
  </si>
  <si>
    <t>Und</t>
  </si>
  <si>
    <t>Valor Unit</t>
  </si>
  <si>
    <t>Total</t>
  </si>
  <si>
    <t>Composição</t>
  </si>
  <si>
    <t>Próprio</t>
  </si>
  <si>
    <t>MO sem LS =&gt;</t>
  </si>
  <si>
    <t>LS =&gt;</t>
  </si>
  <si>
    <t>MO com LS =&gt;</t>
  </si>
  <si>
    <t>Valor do BDI =&gt;</t>
  </si>
  <si>
    <t>Valor com BDI =&gt;</t>
  </si>
  <si>
    <t>UN</t>
  </si>
  <si>
    <t>SEDI - SERVIÇOS DIVERSOS</t>
  </si>
  <si>
    <t xml:space="preserve"> 1 </t>
  </si>
  <si>
    <t xml:space="preserve"> 2 </t>
  </si>
  <si>
    <t>REF.</t>
  </si>
  <si>
    <t>Peso (%)</t>
  </si>
  <si>
    <t>V. TOTAL SEM BDI</t>
  </si>
  <si>
    <t>m²</t>
  </si>
  <si>
    <t>SINAPI</t>
  </si>
  <si>
    <t>H</t>
  </si>
  <si>
    <t>ENGENHEIRO CIVIL DE OBRA JUNIOR COM ENCARGOS COMPLEMENTARES</t>
  </si>
  <si>
    <t>SERVENTE COM ENCARGOS COMPLEMENTARES</t>
  </si>
  <si>
    <t>ORÇAMENTO DESONERADO</t>
  </si>
  <si>
    <t>Item</t>
  </si>
  <si>
    <t xml:space="preserve"> 2.2 </t>
  </si>
  <si>
    <t>M</t>
  </si>
  <si>
    <t xml:space="preserve"> 2.3 </t>
  </si>
  <si>
    <t>m³</t>
  </si>
  <si>
    <t xml:space="preserve"> 2.4 </t>
  </si>
  <si>
    <t xml:space="preserve"> 3 </t>
  </si>
  <si>
    <t xml:space="preserve"> 3.1 </t>
  </si>
  <si>
    <t xml:space="preserve"> 3.1.1 </t>
  </si>
  <si>
    <t xml:space="preserve"> 3.1.2 </t>
  </si>
  <si>
    <t xml:space="preserve"> 3.1.3 </t>
  </si>
  <si>
    <t xml:space="preserve"> 3.2 </t>
  </si>
  <si>
    <t xml:space="preserve"> 3.2.1 </t>
  </si>
  <si>
    <t xml:space="preserve"> 3.2.2 </t>
  </si>
  <si>
    <t xml:space="preserve"> 4 </t>
  </si>
  <si>
    <t xml:space="preserve"> 4.1 </t>
  </si>
  <si>
    <t xml:space="preserve"> 4.1.1 </t>
  </si>
  <si>
    <t xml:space="preserve"> 4.1.2 </t>
  </si>
  <si>
    <t xml:space="preserve"> 4.1.3 </t>
  </si>
  <si>
    <t>LANÇAMENTO COM USO DE BALDES, ADENSAMENTO E ACABAMENTO DE CONCRETO EM ESTRUTURAS. AF_02/2022</t>
  </si>
  <si>
    <t xml:space="preserve"> 4.1.4 </t>
  </si>
  <si>
    <t>KG</t>
  </si>
  <si>
    <t xml:space="preserve"> 4.1.5 </t>
  </si>
  <si>
    <t xml:space="preserve"> 4.2 </t>
  </si>
  <si>
    <t xml:space="preserve"> 4.2.1 </t>
  </si>
  <si>
    <t xml:space="preserve"> 4.2.2 </t>
  </si>
  <si>
    <t xml:space="preserve"> 4.2.3 </t>
  </si>
  <si>
    <t>ESTRUTURA</t>
  </si>
  <si>
    <t>PILARES</t>
  </si>
  <si>
    <t>VIGAS</t>
  </si>
  <si>
    <t>Quantidade</t>
  </si>
  <si>
    <t>FÓRMULA</t>
  </si>
  <si>
    <t>Quantidade (Q)</t>
  </si>
  <si>
    <t>Comprimento (C) - m</t>
  </si>
  <si>
    <t>Espessura (E) - m</t>
  </si>
  <si>
    <t>TOTAL - m²</t>
  </si>
  <si>
    <t>Largura (L) - m</t>
  </si>
  <si>
    <t>Profundidade (P) - m</t>
  </si>
  <si>
    <t>TOTAL - m³</t>
  </si>
  <si>
    <t>TOTAL - m</t>
  </si>
  <si>
    <t>Coordenadas:</t>
  </si>
  <si>
    <t>30 dias</t>
  </si>
  <si>
    <t>60 dias</t>
  </si>
  <si>
    <t>90 dias</t>
  </si>
  <si>
    <t>120 dias</t>
  </si>
  <si>
    <t>OBRA:</t>
  </si>
  <si>
    <t>SEOP - SERVIÇOS OPERACIONAIS</t>
  </si>
  <si>
    <t>FUES - FUNDAÇÕES E ESTRUTURAS</t>
  </si>
  <si>
    <t>CARPINTEIRO DE FORMAS COM ENCARGOS COMPLEMENTARES</t>
  </si>
  <si>
    <t>SERT - SERVIÇOS TÉCNICOS</t>
  </si>
  <si>
    <t>AJUDANTE DE CARPINTEIRO COM ENCARGOS COMPLEMENTARES</t>
  </si>
  <si>
    <t>PEDREIRO COM ENCARGOS COMPLEMENTARES</t>
  </si>
  <si>
    <t>MOVT - MOVIMENTO DE TERRA</t>
  </si>
  <si>
    <t>OPERADOR DE BETONEIRA ESTACIONÁRIA/MISTURADOR COM ENCARGOS COMPLEMENTARES</t>
  </si>
  <si>
    <t>AJUDANTE DE ARMADOR COM ENCARGOS COMPLEMENTARES</t>
  </si>
  <si>
    <t>ARMADOR COM ENCARGOS COMPLEMENTARES</t>
  </si>
  <si>
    <t xml:space="preserve"> 4.2.4 </t>
  </si>
  <si>
    <t>CARPINTEIRO DE ESQUADRIA COM ENCARGOS COMPLEMENTARES</t>
  </si>
  <si>
    <t>Administração Local</t>
  </si>
  <si>
    <t xml:space="preserve"> CP-01 </t>
  </si>
  <si>
    <t xml:space="preserve"> CP-44 </t>
  </si>
  <si>
    <t>LOCAÇÃO DE OBRA - somente mão de obra</t>
  </si>
  <si>
    <t xml:space="preserve"> CP-45 </t>
  </si>
  <si>
    <t>REGULARIZAÇÃO E COMPACTAÇÃO MECÂNICA DE SOLO PARA EXECUÇÃO DE RADIER, PISO DE CONCRETO OU LAJE SOBRE SOLO - somente mão de obra</t>
  </si>
  <si>
    <t xml:space="preserve"> CP-58 </t>
  </si>
  <si>
    <t>CONFECÇÃO E LANÇAMENTO DE  CONCRETO CICLÓPICO FCK = 15MPA, 30% PEDRA DE MÃO EM VOLUME REAL - somente mão de obra</t>
  </si>
  <si>
    <t>BASE  E FUNDAÇÃO</t>
  </si>
  <si>
    <t>LAJE DE BASE</t>
  </si>
  <si>
    <t xml:space="preserve"> CP-46 </t>
  </si>
  <si>
    <t>FABRICAÇÃO, MONTAGEM E DESMONTAGEM DE FORMA PARA RADIER, PISO DE CONCRETO OU LAJE SOBRE SOLO, EM MADEIRA SERRADA - somente mão de obra</t>
  </si>
  <si>
    <t xml:space="preserve"> CP-47 </t>
  </si>
  <si>
    <t>ARMAÇÃO E MONTAGEM DE LAJE DE ESTRUTURA CONVENCIONAL DE CONCRETO ARMADO UTILIZANDO AÇO CA-50 DE 10,0 MM - somente mão de obra</t>
  </si>
  <si>
    <t xml:space="preserve"> CP-63 </t>
  </si>
  <si>
    <t>ARMAÇÃO E MONTAGEM DE LAJE DE ESTRUTURA CONVENCIONAL DE CONCRETO ARMADO UTILIZANDO AÇO CA-50 DE 6,3 MM - somente mão de obra</t>
  </si>
  <si>
    <t xml:space="preserve"> 3.1.4 </t>
  </si>
  <si>
    <t xml:space="preserve"> CP-48 </t>
  </si>
  <si>
    <t>CONFECÇÃO DE CONCRETO FCK = 25MPA, TRAÇO 1:2,3:2,7 (EM MASSA SECA DE CIMENTO/ AREIA MÉDIA/ BRITA 1) - PREPARO MECÂNICO COM BETONEIRA 400 L - somente mão de obra</t>
  </si>
  <si>
    <t xml:space="preserve"> 3.1.5 </t>
  </si>
  <si>
    <t>ESTACA</t>
  </si>
  <si>
    <t xml:space="preserve"> CP-49 </t>
  </si>
  <si>
    <t>ESCAVAÇÃO MANUAL PARA ESTACA</t>
  </si>
  <si>
    <t xml:space="preserve"> CP-50 </t>
  </si>
  <si>
    <t>ARMAÇÃO E MONTAGEM DE ESTACA - UTILIZANDO AÇO CA-60 DE 5,0 MM - somente mão de obra</t>
  </si>
  <si>
    <t xml:space="preserve"> 3.2.3 </t>
  </si>
  <si>
    <t xml:space="preserve"> CP-51 </t>
  </si>
  <si>
    <t>ARMAÇÃO E MONTAGEM DE ESTACA - UTILIZANDO AÇO CA-50 DE 10,0 MM - somente mão de obra</t>
  </si>
  <si>
    <t xml:space="preserve"> 3.2.4 </t>
  </si>
  <si>
    <t xml:space="preserve"> 3.2.5 </t>
  </si>
  <si>
    <t xml:space="preserve"> 3.3 </t>
  </si>
  <si>
    <t>VIGA DE BORDA/BALDRAME</t>
  </si>
  <si>
    <t xml:space="preserve"> 3.3.1 </t>
  </si>
  <si>
    <t xml:space="preserve"> CP-52 </t>
  </si>
  <si>
    <t>FABRICAÇÃO DE FÔRMA PARA VIGAS, COM MADEIRA SERRADA, E = 25 MM - somente mão de obra</t>
  </si>
  <si>
    <t xml:space="preserve"> 3.3.2 </t>
  </si>
  <si>
    <t xml:space="preserve"> CP-53 </t>
  </si>
  <si>
    <t>ARMAÇÃO  E MONTAGEM DE VIGA UTILIZANDO AÇO CA-60 DE 5 MM - somente mão de obra</t>
  </si>
  <si>
    <t xml:space="preserve"> 3.3.3 </t>
  </si>
  <si>
    <t xml:space="preserve"> CP-55 </t>
  </si>
  <si>
    <t>ARMAÇÃO  E MONTAGEM DE VIGA BALDRAME UTILIZANDO AÇO CA-50 DE 8 MM - somente mão de obra</t>
  </si>
  <si>
    <t xml:space="preserve"> 3.3.4 </t>
  </si>
  <si>
    <t xml:space="preserve"> 3.3.5 </t>
  </si>
  <si>
    <t xml:space="preserve"> CP-61 </t>
  </si>
  <si>
    <t>FABRICAÇÃO DE FÔRMA PILAR EM MADEIRA SERRADA, E=25 MM - somente mão de obra</t>
  </si>
  <si>
    <t xml:space="preserve"> CP-56 </t>
  </si>
  <si>
    <t>ARMAÇÃO E MONTAGEM DE PILAR DE CONCRETO ARMADO UTILIZANDO AÇO CA-50 DE 10,0 MM - somente mão de obra</t>
  </si>
  <si>
    <t xml:space="preserve"> CP-57 </t>
  </si>
  <si>
    <t>ARMAÇÃO E MONTAGEM DE PILAR DE CONCRETO ARMADO UTILIZANDO AÇO CA-60 DE 5,0 MM - somente mão de obra</t>
  </si>
  <si>
    <t>ALAS</t>
  </si>
  <si>
    <t xml:space="preserve"> CP-59 </t>
  </si>
  <si>
    <t>FABRICAÇÃO DE FÔRMA PAREDE DE CONCRETO, EM MADEIRA SERRADA, E=25 MM - somente mão de obra</t>
  </si>
  <si>
    <t xml:space="preserve"> CP-60 </t>
  </si>
  <si>
    <t xml:space="preserve"> 4.3 </t>
  </si>
  <si>
    <t xml:space="preserve"> 4.3.1 </t>
  </si>
  <si>
    <t xml:space="preserve"> 4.3.2 </t>
  </si>
  <si>
    <t xml:space="preserve"> CP-62 </t>
  </si>
  <si>
    <t>ARMAÇÃO VIGA DE ESTRUTURA CONVENCIONAL DE CONCRETO ARMADO UTILIZANDO AÇO CA-50 DE 8,0 MM - somente mão de obra</t>
  </si>
  <si>
    <t xml:space="preserve"> 4.3.3 </t>
  </si>
  <si>
    <t xml:space="preserve"> 4.3.4 </t>
  </si>
  <si>
    <t xml:space="preserve"> 4.3.5 </t>
  </si>
  <si>
    <t xml:space="preserve">1.1 </t>
  </si>
  <si>
    <t>Largura</t>
  </si>
  <si>
    <t>Comprimento</t>
  </si>
  <si>
    <t>Dimensão (D) - m</t>
  </si>
  <si>
    <t>QxD</t>
  </si>
  <si>
    <t>Detalhamento de base para aduelas de concreto - 3 BOCAS - Prancha 01/04</t>
  </si>
  <si>
    <t>Detalhamento de base para aduelas de concreto - 3 BOCAS - Prancha 04/04</t>
  </si>
  <si>
    <t>Laje 1 e Laje 3</t>
  </si>
  <si>
    <t>QxA</t>
  </si>
  <si>
    <t>Laje 2</t>
  </si>
  <si>
    <t>QxAxE</t>
  </si>
  <si>
    <t>Detalhamento de base para aduelas de concreto - 3 BOCAS - Prancha 02/04</t>
  </si>
  <si>
    <t>Armadura inferior</t>
  </si>
  <si>
    <t>Peso (P) - kg</t>
  </si>
  <si>
    <t>QxP</t>
  </si>
  <si>
    <t>Armadura superior</t>
  </si>
  <si>
    <t>Igual ao item 3.1.4</t>
  </si>
  <si>
    <t>QxLxCxP</t>
  </si>
  <si>
    <t>P1=P2=P3=P4=P5=P8=P9=P12=P13=P14=P15=P16</t>
  </si>
  <si>
    <t>P6=P7=P10=P11</t>
  </si>
  <si>
    <t>Igual item 3.2.4</t>
  </si>
  <si>
    <t xml:space="preserve">2.1 </t>
  </si>
  <si>
    <t>MOBILIZACAO E DESMOBILIZACAO DE CANTEIRO</t>
  </si>
  <si>
    <t>Igual item 3.3.4</t>
  </si>
  <si>
    <t xml:space="preserve">Subtração de pilar interno </t>
  </si>
  <si>
    <t>P1=P2=P15=P16</t>
  </si>
  <si>
    <t>Altura(A) - m</t>
  </si>
  <si>
    <t>P3=P4=P13=P14</t>
  </si>
  <si>
    <t>Qx(2L+2C)xA</t>
  </si>
  <si>
    <t>P5=P8=P9=P12</t>
  </si>
  <si>
    <t>QxLxCxA</t>
  </si>
  <si>
    <t>Igual item 4.14</t>
  </si>
  <si>
    <t>Subtração de pilares interno de alas</t>
  </si>
  <si>
    <t>Igual ao item 4.2.3</t>
  </si>
  <si>
    <t>Detalhamento de base para aduelas de concreto - 3 BOCAS - Prancha 03/04</t>
  </si>
  <si>
    <t>Igual ao item 4.3.5</t>
  </si>
  <si>
    <t>MOBILIZACAO E DESMOBILIZACAO DE CANTEIRO - Ponta do Aterro</t>
  </si>
  <si>
    <t xml:space="preserve"> CP-64 </t>
  </si>
  <si>
    <t>OPERADOR DE MÁQUINAS E EQUIPAMENTOS COM ENCARGOS COMPLEMENTARES</t>
  </si>
  <si>
    <t>MÃO DE OBRA PARA CONSTRUÇÃO DE BUEIRO TRIPLO CELULAR DE CONCRETO</t>
  </si>
  <si>
    <t>Referência: SINAPI 09/2022</t>
  </si>
  <si>
    <t>Latitude: 16°13'42.79"S; Longitude: 59°33'0.31"O</t>
  </si>
  <si>
    <t>LANÇAMENTO COM USO DE BALDES, ADENSAMENTO E ACABAMENTO DE CONCRETO EM ESTRUTURAS - somente mão de obra</t>
  </si>
  <si>
    <t>CP-65</t>
  </si>
  <si>
    <t xml:space="preserve"> CP-65 </t>
  </si>
  <si>
    <t>Meta 04: Ponta do Aterro 02 - Distrito de Santa Clara do Monte Cristo, Zona Rural, Vila Bela da Santíssima Trindade-MT</t>
  </si>
  <si>
    <t>SERVIÇOS PRELIMINARES E MOBILIZAÇÃO/DESMOBILIZAÇÃO</t>
  </si>
  <si>
    <t>ARMAÇÃO DO SISTEMA DE PAREDES DE CONCRETO, EXECUTADA COMO REFORÇO, VERGALHÃO DE 6,3 MM DE DIÂMETRO  - somente mão de obra</t>
  </si>
  <si>
    <t>Termo de Convênio sem transferência de recursos financeiros nº 0971/2021 - SINFRA</t>
  </si>
  <si>
    <t>Peso Acumulado (%)</t>
  </si>
  <si>
    <t>33,0</t>
  </si>
  <si>
    <t>1,0</t>
  </si>
  <si>
    <t>46,36</t>
  </si>
  <si>
    <t>53,2</t>
  </si>
  <si>
    <t>173,42</t>
  </si>
  <si>
    <t>1.486,02</t>
  </si>
  <si>
    <t>756,12</t>
  </si>
  <si>
    <t>64,96</t>
  </si>
  <si>
    <t>20,29</t>
  </si>
  <si>
    <t>60,1</t>
  </si>
  <si>
    <t>70,0</t>
  </si>
  <si>
    <t>177,34</t>
  </si>
  <si>
    <t>2,91</t>
  </si>
  <si>
    <t>42,9</t>
  </si>
  <si>
    <t>123,1</t>
  </si>
  <si>
    <t>164,39</t>
  </si>
  <si>
    <t>55,6</t>
  </si>
  <si>
    <t>136,0</t>
  </si>
  <si>
    <t>83,6</t>
  </si>
  <si>
    <t>61,8</t>
  </si>
  <si>
    <t>1,68</t>
  </si>
  <si>
    <t>100,00</t>
  </si>
  <si>
    <t>Total sem BDI</t>
  </si>
  <si>
    <t>Total do BDI</t>
  </si>
  <si>
    <t>Total Geral</t>
  </si>
  <si>
    <t>CURVA ABC</t>
  </si>
  <si>
    <t>Área (A) - m²</t>
  </si>
  <si>
    <t>TOTAL - kg</t>
  </si>
  <si>
    <t>PLANILHA ORÇAMENTÁRIA ANALÍTICA - COMPOSIÇÃO DE CUSTO UNITÁRIO</t>
  </si>
  <si>
    <t>MOTORISTA DE VEIÍCULO LEVE COM ENCARGOS COMPLEMENTARES</t>
  </si>
  <si>
    <t>MESTRE DE OBRAS COM ENCARGOS COMPLEMENTARES</t>
  </si>
  <si>
    <t>1.1</t>
  </si>
  <si>
    <t>CP-01</t>
  </si>
  <si>
    <t>ComposiçãoAuxiliar</t>
  </si>
  <si>
    <t>2.1</t>
  </si>
  <si>
    <t>CP-64</t>
  </si>
  <si>
    <t>2.2</t>
  </si>
  <si>
    <t>CP-44</t>
  </si>
  <si>
    <t>2.3</t>
  </si>
  <si>
    <t>CP-45</t>
  </si>
  <si>
    <t>2.4</t>
  </si>
  <si>
    <t>CP-58</t>
  </si>
  <si>
    <t>3.1</t>
  </si>
  <si>
    <t>3.1.1</t>
  </si>
  <si>
    <t>CP-46</t>
  </si>
  <si>
    <t>3.1.2</t>
  </si>
  <si>
    <t>CP-47</t>
  </si>
  <si>
    <t>3.1.3</t>
  </si>
  <si>
    <t>CP-63</t>
  </si>
  <si>
    <t>3.1.4</t>
  </si>
  <si>
    <t>CP-48</t>
  </si>
  <si>
    <t>3.1.5</t>
  </si>
  <si>
    <t>3.2</t>
  </si>
  <si>
    <t>3.2.1</t>
  </si>
  <si>
    <t>CP-49</t>
  </si>
  <si>
    <t>3.2.2</t>
  </si>
  <si>
    <t>CP-50</t>
  </si>
  <si>
    <t>3.2.3</t>
  </si>
  <si>
    <t>CP-51</t>
  </si>
  <si>
    <t>3.2.4</t>
  </si>
  <si>
    <t>3.2.5</t>
  </si>
  <si>
    <t>3.3</t>
  </si>
  <si>
    <t>3.3.1</t>
  </si>
  <si>
    <t>CP-52</t>
  </si>
  <si>
    <t>3.3.2</t>
  </si>
  <si>
    <t>CP-53</t>
  </si>
  <si>
    <t>3.3.3</t>
  </si>
  <si>
    <t>CP-55</t>
  </si>
  <si>
    <t>3.3.4</t>
  </si>
  <si>
    <t>3.3.5</t>
  </si>
  <si>
    <t>4.1</t>
  </si>
  <si>
    <t>4.1.1</t>
  </si>
  <si>
    <t>CP-61</t>
  </si>
  <si>
    <t>4.1.2</t>
  </si>
  <si>
    <t>CP-56</t>
  </si>
  <si>
    <t>4.1.3</t>
  </si>
  <si>
    <t>CP-57</t>
  </si>
  <si>
    <t>4.1.4</t>
  </si>
  <si>
    <t>4.1.5</t>
  </si>
  <si>
    <t>4.2</t>
  </si>
  <si>
    <t>4.2.1</t>
  </si>
  <si>
    <t>CP-59</t>
  </si>
  <si>
    <t>4.2.2</t>
  </si>
  <si>
    <t>CP-60</t>
  </si>
  <si>
    <t>4.2.3</t>
  </si>
  <si>
    <t>4.2.4</t>
  </si>
  <si>
    <t>4.3</t>
  </si>
  <si>
    <t>4.3.1</t>
  </si>
  <si>
    <t>4.3.2</t>
  </si>
  <si>
    <t>CP-62</t>
  </si>
  <si>
    <t>4.3.3</t>
  </si>
  <si>
    <t>4.3.4</t>
  </si>
  <si>
    <t>4.3.5</t>
  </si>
  <si>
    <t>DatadoOrçamento:</t>
  </si>
  <si>
    <t>LEISSOCIAIS:</t>
  </si>
  <si>
    <t>Valor  Unit</t>
  </si>
  <si>
    <t>11.717,05</t>
  </si>
  <si>
    <t>24,92</t>
  </si>
  <si>
    <t>296,80</t>
  </si>
  <si>
    <t>9.794,40</t>
  </si>
  <si>
    <t>20,83</t>
  </si>
  <si>
    <t>45,76</t>
  </si>
  <si>
    <t>67,44</t>
  </si>
  <si>
    <t>3.126,51</t>
  </si>
  <si>
    <t>6,65</t>
  </si>
  <si>
    <t>52,41</t>
  </si>
  <si>
    <t>57,78</t>
  </si>
  <si>
    <t>3.073,89</t>
  </si>
  <si>
    <t>6,54</t>
  </si>
  <si>
    <t>58,94</t>
  </si>
  <si>
    <t>2.881,81</t>
  </si>
  <si>
    <t>6,13</t>
  </si>
  <si>
    <t>65,07</t>
  </si>
  <si>
    <t>79,95</t>
  </si>
  <si>
    <t>2.638,35</t>
  </si>
  <si>
    <t>5,61</t>
  </si>
  <si>
    <t>70,69</t>
  </si>
  <si>
    <t>15,07</t>
  </si>
  <si>
    <t>2.613,43</t>
  </si>
  <si>
    <t>5,56</t>
  </si>
  <si>
    <t>76,24</t>
  </si>
  <si>
    <t>1,74</t>
  </si>
  <si>
    <t>2.585,67</t>
  </si>
  <si>
    <t>5,50</t>
  </si>
  <si>
    <t>81,74</t>
  </si>
  <si>
    <t>2,79</t>
  </si>
  <si>
    <t>2.109,57</t>
  </si>
  <si>
    <t>4,49</t>
  </si>
  <si>
    <t>86,23</t>
  </si>
  <si>
    <t>19,76</t>
  </si>
  <si>
    <t>1.283,60</t>
  </si>
  <si>
    <t>2,73</t>
  </si>
  <si>
    <t>88,96</t>
  </si>
  <si>
    <t>61,59</t>
  </si>
  <si>
    <t>1.249,66</t>
  </si>
  <si>
    <t>2,66</t>
  </si>
  <si>
    <t>91,62</t>
  </si>
  <si>
    <t>15,46</t>
  </si>
  <si>
    <t>929,14</t>
  </si>
  <si>
    <t>1,98</t>
  </si>
  <si>
    <t>93,60</t>
  </si>
  <si>
    <t>8,50</t>
  </si>
  <si>
    <t>595,00</t>
  </si>
  <si>
    <t>1,27</t>
  </si>
  <si>
    <t>94,86</t>
  </si>
  <si>
    <t>3,18</t>
  </si>
  <si>
    <t>563,94</t>
  </si>
  <si>
    <t>1,20</t>
  </si>
  <si>
    <t>96,06</t>
  </si>
  <si>
    <t>7,77</t>
  </si>
  <si>
    <t>333,33</t>
  </si>
  <si>
    <t>0,71</t>
  </si>
  <si>
    <t>96,77</t>
  </si>
  <si>
    <t>2,45</t>
  </si>
  <si>
    <t>301,59</t>
  </si>
  <si>
    <t>0,64</t>
  </si>
  <si>
    <t>97,41</t>
  </si>
  <si>
    <t>1,57</t>
  </si>
  <si>
    <t>258,09</t>
  </si>
  <si>
    <t>0,55</t>
  </si>
  <si>
    <t>97,96</t>
  </si>
  <si>
    <t>4,47</t>
  </si>
  <si>
    <t>248,53</t>
  </si>
  <si>
    <t>0,53</t>
  </si>
  <si>
    <t>98,49</t>
  </si>
  <si>
    <t>1,46</t>
  </si>
  <si>
    <t>198,56</t>
  </si>
  <si>
    <t>0,42</t>
  </si>
  <si>
    <t>98,91</t>
  </si>
  <si>
    <t>2,22</t>
  </si>
  <si>
    <t>185,59</t>
  </si>
  <si>
    <t>0,39</t>
  </si>
  <si>
    <t>99,31</t>
  </si>
  <si>
    <t>179,83</t>
  </si>
  <si>
    <t>0,38</t>
  </si>
  <si>
    <t>99,69</t>
  </si>
  <si>
    <t>87,03</t>
  </si>
  <si>
    <t>146,21</t>
  </si>
  <si>
    <t>0,31</t>
  </si>
  <si>
    <t>Posição</t>
  </si>
  <si>
    <t>1º</t>
  </si>
  <si>
    <t>2º</t>
  </si>
  <si>
    <t>3º</t>
  </si>
  <si>
    <t>4º</t>
  </si>
  <si>
    <t>5º</t>
  </si>
  <si>
    <t>6º</t>
  </si>
  <si>
    <t>7º</t>
  </si>
  <si>
    <t>8º</t>
  </si>
  <si>
    <t>9º</t>
  </si>
  <si>
    <t>10º</t>
  </si>
  <si>
    <t>11º</t>
  </si>
  <si>
    <t>12º</t>
  </si>
  <si>
    <t>13º</t>
  </si>
  <si>
    <t>14º</t>
  </si>
  <si>
    <t>15º</t>
  </si>
  <si>
    <t>16º</t>
  </si>
  <si>
    <t>17º</t>
  </si>
  <si>
    <t>18º</t>
  </si>
  <si>
    <t>19º</t>
  </si>
  <si>
    <t>20º</t>
  </si>
  <si>
    <t>21º</t>
  </si>
  <si>
    <t>22º</t>
  </si>
  <si>
    <t>Referência: SINAPI 01/2023 - SICRO 10/2022 - SBC 03/2023</t>
  </si>
  <si>
    <t>PARCELA REFERENTE AO BDI</t>
  </si>
  <si>
    <t>TOTAL GERAL COM BDI</t>
  </si>
  <si>
    <t>MEMORIAL DE CÁLCULO DE QUANTITATIVO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</si>
</sst>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\ %"/>
    <numFmt numFmtId="165" formatCode="#,##0.0000000"/>
    <numFmt numFmtId="166" formatCode="&quot;R$ &quot;#,##0.00"/>
    <numFmt numFmtId="167" formatCode="dd\ &quot;de&quot;\ mmmm\ &quot;de&quot;\ yyyy"/>
    <numFmt numFmtId="168" formatCode="_-* #,##0.0000_-;\-* #,##0.0000_-;_-* &quot;-&quot;????_-;_-@_-"/>
    <numFmt numFmtId="169" formatCode="_(* #,##0.00_);_(* \(#,##0.00\);_(* \-??_);_(@_)"/>
    <numFmt numFmtId="170" formatCode="_(&quot;R$ &quot;* #,##0.00_);_(&quot;R$ &quot;* \(#,##0.00\);_(&quot;R$ &quot;* \-??_);_(@_)"/>
    <numFmt numFmtId="171" formatCode="_(&quot;R$ &quot;* #,##0.00_);_(&quot;R$ &quot;* \(#,##0.00\);_(&quot;R$ &quot;* &quot;-&quot;??_);_(@_)"/>
  </numFmts>
  <fonts count="57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1"/>
      <name val="Arial"/>
      <family val="1"/>
    </font>
    <font>
      <b/>
      <sz val="11"/>
      <color theme="1"/>
      <name val="Calibri"/>
      <family val="2"/>
      <scheme val="minor"/>
    </font>
    <font>
      <b/>
      <sz val="16"/>
      <color theme="1"/>
      <name val="Baskerville Old Face"/>
      <family val="1"/>
    </font>
    <font>
      <b/>
      <sz val="10"/>
      <name val="Arial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sz val="12"/>
      <name val="Courier New"/>
      <family val="3"/>
    </font>
    <font>
      <b/>
      <sz val="2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0"/>
      <name val="Arial"/>
      <family val="1"/>
    </font>
    <font>
      <b/>
      <sz val="10"/>
      <color theme="1"/>
      <name val="Times New Roman"/>
      <family val="1"/>
    </font>
    <font>
      <sz val="10"/>
      <color indexed="12"/>
      <name val="Times New Roman"/>
      <family val="1"/>
    </font>
    <font>
      <b/>
      <sz val="12"/>
      <color rgb="FF000000"/>
      <name val="Arial"/>
      <family val="2"/>
    </font>
    <font>
      <b/>
      <sz val="12"/>
      <color rgb="FFFFFFFF"/>
      <name val="Arial"/>
      <family val="2"/>
    </font>
    <font>
      <sz val="12"/>
      <color rgb="FF000000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9"/>
      <name val="Arial"/>
      <family val="2"/>
    </font>
    <font>
      <b/>
      <u/>
      <sz val="10"/>
      <name val="Arial"/>
      <family val="2"/>
    </font>
    <font>
      <sz val="14"/>
      <name val="Arial"/>
      <family val="2"/>
    </font>
    <font>
      <sz val="10"/>
      <color indexed="8"/>
      <name val="Arial"/>
      <family val="2"/>
    </font>
    <font>
      <u/>
      <sz val="10"/>
      <name val="Arial"/>
      <family val="2"/>
    </font>
    <font>
      <b/>
      <sz val="9"/>
      <name val="Arial"/>
      <family val="2"/>
    </font>
    <font>
      <b/>
      <u/>
      <sz val="18"/>
      <name val="Arial"/>
      <family val="2"/>
    </font>
    <font>
      <b/>
      <sz val="20"/>
      <color theme="1"/>
      <name val="Calibri"/>
      <family val="2"/>
      <scheme val="minor"/>
    </font>
    <font>
      <b/>
      <sz val="14"/>
      <name val="Arial"/>
      <family val="1"/>
    </font>
    <font>
      <sz val="14"/>
      <name val="Arial"/>
      <family val="1"/>
    </font>
    <font>
      <sz val="10"/>
      <name val="MS Sans Serif"/>
    </font>
    <font>
      <sz val="11"/>
      <color rgb="FFFF0000"/>
      <name val="Arial"/>
      <family val="1"/>
    </font>
    <font>
      <sz val="8"/>
      <name val="Arial"/>
      <family val="1"/>
    </font>
    <font>
      <sz val="10"/>
      <name val="Arial"/>
      <family val="2"/>
    </font>
    <font>
      <sz val="10"/>
      <name val="MS Sans Serif"/>
      <family val="2"/>
    </font>
    <font>
      <b/>
      <sz val="12"/>
      <name val="Arial"/>
      <family val="2"/>
    </font>
    <font>
      <b/>
      <sz val="10"/>
      <color rgb="FF000000"/>
      <name val="Arial"/>
      <family val="2"/>
    </font>
    <font>
      <b/>
      <u/>
      <sz val="14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sz val="14"/>
      <color theme="1"/>
      <name val="Arial"/>
      <family val="2"/>
    </font>
    <font>
      <b/>
      <sz val="28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1"/>
    </font>
    <font>
      <sz val="10"/>
      <name val="Courier New"/>
      <family val="3"/>
    </font>
    <font>
      <sz val="10"/>
      <color rgb="FF000000"/>
      <name val="Arial"/>
      <family val="2"/>
    </font>
    <font>
      <b/>
      <sz val="12"/>
      <name val="Arial"/>
      <family val="1"/>
    </font>
  </fonts>
  <fills count="2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31"/>
      </patternFill>
    </fill>
    <fill>
      <patternFill patternType="solid">
        <fgColor rgb="FF5075B7"/>
      </patternFill>
    </fill>
    <fill>
      <patternFill patternType="solid">
        <fgColor rgb="FF7C6362"/>
      </patternFill>
    </fill>
    <fill>
      <patternFill patternType="solid">
        <fgColor rgb="FFB9C8DC"/>
      </patternFill>
    </fill>
    <fill>
      <patternFill patternType="solid">
        <fgColor indexed="9"/>
        <bgColor indexed="26"/>
      </patternFill>
    </fill>
    <fill>
      <patternFill patternType="solid">
        <fgColor indexed="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 tint="-0.14999847407452621"/>
        <bgColor indexed="13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ACACAC"/>
      </patternFill>
    </fill>
    <fill>
      <patternFill patternType="solid">
        <fgColor theme="0" tint="-0.249977111117893"/>
        <bgColor indexed="64"/>
      </patternFill>
    </fill>
  </fills>
  <borders count="8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ck">
        <color rgb="FF000000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8"/>
      </left>
      <right/>
      <top style="medium">
        <color indexed="64"/>
      </top>
      <bottom/>
      <diagonal/>
    </border>
    <border>
      <left style="medium">
        <color indexed="8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5">
    <xf numFmtId="0" fontId="0" fillId="0" borderId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5" fillId="0" borderId="0"/>
    <xf numFmtId="9" fontId="25" fillId="0" borderId="0" applyFont="0" applyFill="0" applyBorder="0" applyAlignment="0" applyProtection="0"/>
    <xf numFmtId="0" fontId="25" fillId="0" borderId="0"/>
    <xf numFmtId="0" fontId="2" fillId="0" borderId="0"/>
    <xf numFmtId="0" fontId="25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37" fillId="0" borderId="0"/>
    <xf numFmtId="43" fontId="8" fillId="0" borderId="0" applyFont="0" applyFill="0" applyBorder="0" applyAlignment="0" applyProtection="0"/>
    <xf numFmtId="170" fontId="25" fillId="0" borderId="0" applyFill="0" applyBorder="0" applyAlignment="0" applyProtection="0"/>
    <xf numFmtId="171" fontId="40" fillId="0" borderId="0" applyFill="0" applyBorder="0" applyAlignment="0" applyProtection="0"/>
    <xf numFmtId="171" fontId="25" fillId="0" borderId="0" applyFill="0" applyBorder="0" applyAlignment="0" applyProtection="0"/>
    <xf numFmtId="0" fontId="1" fillId="0" borderId="0"/>
    <xf numFmtId="0" fontId="25" fillId="0" borderId="0"/>
    <xf numFmtId="0" fontId="40" fillId="0" borderId="0"/>
    <xf numFmtId="0" fontId="1" fillId="0" borderId="0"/>
    <xf numFmtId="9" fontId="40" fillId="0" borderId="0" applyFill="0" applyBorder="0" applyAlignment="0" applyProtection="0"/>
    <xf numFmtId="169" fontId="25" fillId="0" borderId="0" applyFill="0" applyBorder="0" applyAlignment="0" applyProtection="0"/>
    <xf numFmtId="43" fontId="1" fillId="0" borderId="0" applyFont="0" applyFill="0" applyBorder="0" applyAlignment="0" applyProtection="0"/>
    <xf numFmtId="40" fontId="4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69">
    <xf numFmtId="0" fontId="0" fillId="0" borderId="0" xfId="0"/>
    <xf numFmtId="0" fontId="0" fillId="0" borderId="6" xfId="0" applyBorder="1"/>
    <xf numFmtId="0" fontId="10" fillId="0" borderId="7" xfId="0" applyFont="1" applyBorder="1" applyAlignment="1">
      <alignment horizontal="center" vertical="center"/>
    </xf>
    <xf numFmtId="0" fontId="11" fillId="0" borderId="9" xfId="0" applyFont="1" applyBorder="1" applyAlignment="1">
      <alignment horizontal="right" vertical="center"/>
    </xf>
    <xf numFmtId="0" fontId="11" fillId="0" borderId="11" xfId="0" applyFont="1" applyBorder="1" applyAlignment="1">
      <alignment horizontal="right" vertical="center"/>
    </xf>
    <xf numFmtId="0" fontId="14" fillId="0" borderId="13" xfId="0" applyFont="1" applyBorder="1" applyAlignment="1">
      <alignment horizontal="right" vertical="center" wrapText="1"/>
    </xf>
    <xf numFmtId="166" fontId="16" fillId="0" borderId="11" xfId="0" applyNumberFormat="1" applyFont="1" applyBorder="1" applyAlignment="1">
      <alignment horizontal="right" vertical="center"/>
    </xf>
    <xf numFmtId="10" fontId="8" fillId="0" borderId="16" xfId="2" applyNumberForma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right"/>
    </xf>
    <xf numFmtId="0" fontId="0" fillId="0" borderId="2" xfId="0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10" fillId="0" borderId="7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7" fillId="4" borderId="0" xfId="0" applyFont="1" applyFill="1" applyAlignment="1">
      <alignment vertical="top" wrapText="1"/>
    </xf>
    <xf numFmtId="0" fontId="20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/>
    </xf>
    <xf numFmtId="0" fontId="22" fillId="0" borderId="12" xfId="0" applyFont="1" applyBorder="1" applyAlignment="1">
      <alignment horizontal="center" vertical="center" wrapText="1"/>
    </xf>
    <xf numFmtId="0" fontId="24" fillId="0" borderId="12" xfId="0" applyFont="1" applyBorder="1" applyAlignment="1">
      <alignment horizontal="left" vertical="center"/>
    </xf>
    <xf numFmtId="10" fontId="24" fillId="0" borderId="12" xfId="2" applyNumberFormat="1" applyFont="1" applyBorder="1" applyAlignment="1">
      <alignment horizontal="center" vertical="center" wrapText="1"/>
    </xf>
    <xf numFmtId="0" fontId="24" fillId="11" borderId="12" xfId="0" applyFont="1" applyFill="1" applyBorder="1" applyAlignment="1">
      <alignment horizontal="left" vertical="center" wrapText="1"/>
    </xf>
    <xf numFmtId="10" fontId="24" fillId="11" borderId="12" xfId="2" applyNumberFormat="1" applyFont="1" applyFill="1" applyBorder="1" applyAlignment="1">
      <alignment horizontal="center" vertical="center" wrapText="1"/>
    </xf>
    <xf numFmtId="0" fontId="24" fillId="0" borderId="12" xfId="0" applyFont="1" applyBorder="1" applyAlignment="1">
      <alignment horizontal="left" vertical="center" wrapText="1"/>
    </xf>
    <xf numFmtId="0" fontId="24" fillId="11" borderId="12" xfId="0" applyFont="1" applyFill="1" applyBorder="1" applyAlignment="1">
      <alignment horizontal="left" vertical="center"/>
    </xf>
    <xf numFmtId="10" fontId="24" fillId="0" borderId="12" xfId="2" applyNumberFormat="1" applyFont="1" applyBorder="1" applyAlignment="1">
      <alignment horizontal="center" vertical="center"/>
    </xf>
    <xf numFmtId="10" fontId="24" fillId="11" borderId="12" xfId="2" applyNumberFormat="1" applyFont="1" applyFill="1" applyBorder="1" applyAlignment="1">
      <alignment horizontal="center" vertical="center"/>
    </xf>
    <xf numFmtId="0" fontId="22" fillId="11" borderId="12" xfId="0" applyFont="1" applyFill="1" applyBorder="1" applyAlignment="1">
      <alignment horizontal="center" vertical="center" wrapText="1"/>
    </xf>
    <xf numFmtId="10" fontId="22" fillId="11" borderId="12" xfId="2" applyNumberFormat="1" applyFont="1" applyFill="1" applyBorder="1" applyAlignment="1">
      <alignment horizontal="center" vertical="center" wrapText="1"/>
    </xf>
    <xf numFmtId="10" fontId="22" fillId="0" borderId="12" xfId="2" applyNumberFormat="1" applyFont="1" applyBorder="1" applyAlignment="1">
      <alignment horizontal="center" vertical="center" wrapText="1"/>
    </xf>
    <xf numFmtId="0" fontId="22" fillId="0" borderId="27" xfId="0" applyFont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  <xf numFmtId="10" fontId="24" fillId="0" borderId="27" xfId="2" applyNumberFormat="1" applyFont="1" applyBorder="1" applyAlignment="1">
      <alignment horizontal="center" vertical="center" wrapText="1"/>
    </xf>
    <xf numFmtId="0" fontId="24" fillId="11" borderId="15" xfId="0" applyFont="1" applyFill="1" applyBorder="1" applyAlignment="1">
      <alignment horizontal="center" vertical="center" wrapText="1"/>
    </xf>
    <xf numFmtId="10" fontId="24" fillId="11" borderId="27" xfId="2" applyNumberFormat="1" applyFont="1" applyFill="1" applyBorder="1" applyAlignment="1">
      <alignment horizontal="center" vertical="center" wrapText="1"/>
    </xf>
    <xf numFmtId="10" fontId="24" fillId="0" borderId="27" xfId="2" applyNumberFormat="1" applyFont="1" applyBorder="1" applyAlignment="1">
      <alignment horizontal="center" vertical="center"/>
    </xf>
    <xf numFmtId="10" fontId="24" fillId="11" borderId="27" xfId="2" applyNumberFormat="1" applyFont="1" applyFill="1" applyBorder="1" applyAlignment="1">
      <alignment horizontal="center" vertical="center"/>
    </xf>
    <xf numFmtId="0" fontId="22" fillId="11" borderId="15" xfId="0" applyFont="1" applyFill="1" applyBorder="1" applyAlignment="1">
      <alignment horizontal="center" vertical="center"/>
    </xf>
    <xf numFmtId="10" fontId="22" fillId="11" borderId="27" xfId="2" applyNumberFormat="1" applyFont="1" applyFill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/>
    </xf>
    <xf numFmtId="0" fontId="24" fillId="11" borderId="15" xfId="0" applyFont="1" applyFill="1" applyBorder="1" applyAlignment="1">
      <alignment horizontal="center" vertical="center"/>
    </xf>
    <xf numFmtId="0" fontId="22" fillId="0" borderId="15" xfId="0" applyFont="1" applyBorder="1" applyAlignment="1">
      <alignment horizontal="center" vertical="center"/>
    </xf>
    <xf numFmtId="10" fontId="22" fillId="0" borderId="27" xfId="2" applyNumberFormat="1" applyFont="1" applyBorder="1" applyAlignment="1">
      <alignment horizontal="center" vertical="center" wrapText="1"/>
    </xf>
    <xf numFmtId="10" fontId="23" fillId="9" borderId="14" xfId="0" applyNumberFormat="1" applyFont="1" applyFill="1" applyBorder="1" applyAlignment="1">
      <alignment horizontal="center" vertical="center" wrapText="1"/>
    </xf>
    <xf numFmtId="10" fontId="23" fillId="9" borderId="23" xfId="0" applyNumberFormat="1" applyFont="1" applyFill="1" applyBorder="1" applyAlignment="1">
      <alignment horizontal="center" vertical="center" wrapText="1"/>
    </xf>
    <xf numFmtId="0" fontId="19" fillId="7" borderId="8" xfId="0" applyFont="1" applyFill="1" applyBorder="1"/>
    <xf numFmtId="166" fontId="16" fillId="0" borderId="15" xfId="0" applyNumberFormat="1" applyFont="1" applyBorder="1" applyAlignment="1">
      <alignment horizontal="right" vertical="center"/>
    </xf>
    <xf numFmtId="44" fontId="11" fillId="0" borderId="46" xfId="1" applyFont="1" applyBorder="1" applyAlignment="1">
      <alignment vertical="center"/>
    </xf>
    <xf numFmtId="44" fontId="11" fillId="0" borderId="50" xfId="1" applyFont="1" applyBorder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top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26" fillId="0" borderId="0" xfId="0" applyFont="1" applyAlignment="1">
      <alignment vertical="center" wrapText="1"/>
    </xf>
    <xf numFmtId="0" fontId="25" fillId="0" borderId="0" xfId="3"/>
    <xf numFmtId="0" fontId="31" fillId="0" borderId="0" xfId="3" applyFont="1"/>
    <xf numFmtId="10" fontId="0" fillId="0" borderId="0" xfId="4" applyNumberFormat="1" applyFont="1" applyProtection="1"/>
    <xf numFmtId="0" fontId="11" fillId="0" borderId="52" xfId="3" applyFont="1" applyBorder="1" applyAlignment="1">
      <alignment horizontal="center" vertical="center"/>
    </xf>
    <xf numFmtId="0" fontId="25" fillId="0" borderId="6" xfId="3" applyBorder="1" applyAlignment="1">
      <alignment horizontal="center" vertical="center"/>
    </xf>
    <xf numFmtId="10" fontId="0" fillId="0" borderId="7" xfId="4" applyNumberFormat="1" applyFont="1" applyBorder="1" applyAlignment="1" applyProtection="1">
      <alignment horizontal="center" vertical="center"/>
    </xf>
    <xf numFmtId="0" fontId="25" fillId="0" borderId="7" xfId="3" applyBorder="1" applyAlignment="1">
      <alignment horizontal="center" vertical="center"/>
    </xf>
    <xf numFmtId="10" fontId="0" fillId="0" borderId="8" xfId="4" applyNumberFormat="1" applyFont="1" applyBorder="1" applyAlignment="1" applyProtection="1">
      <alignment horizontal="center" vertical="center"/>
    </xf>
    <xf numFmtId="167" fontId="25" fillId="0" borderId="0" xfId="3" applyNumberFormat="1"/>
    <xf numFmtId="10" fontId="11" fillId="0" borderId="21" xfId="3" applyNumberFormat="1" applyFont="1" applyBorder="1" applyAlignment="1">
      <alignment horizontal="center" vertical="center"/>
    </xf>
    <xf numFmtId="10" fontId="11" fillId="0" borderId="21" xfId="4" applyNumberFormat="1" applyFont="1" applyFill="1" applyBorder="1" applyAlignment="1" applyProtection="1">
      <alignment horizontal="center" vertical="center"/>
    </xf>
    <xf numFmtId="10" fontId="11" fillId="0" borderId="0" xfId="4" applyNumberFormat="1" applyFont="1" applyFill="1" applyBorder="1" applyAlignment="1" applyProtection="1">
      <alignment horizontal="center" vertical="center"/>
    </xf>
    <xf numFmtId="0" fontId="25" fillId="0" borderId="0" xfId="3" applyAlignment="1">
      <alignment horizont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9" fillId="7" borderId="0" xfId="0" applyFont="1" applyFill="1"/>
    <xf numFmtId="0" fontId="13" fillId="0" borderId="12" xfId="0" applyFont="1" applyBorder="1" applyAlignment="1">
      <alignment vertical="center"/>
    </xf>
    <xf numFmtId="0" fontId="10" fillId="0" borderId="0" xfId="0" applyFont="1"/>
    <xf numFmtId="0" fontId="10" fillId="0" borderId="0" xfId="0" applyFont="1" applyAlignment="1">
      <alignment vertical="center"/>
    </xf>
    <xf numFmtId="0" fontId="25" fillId="0" borderId="5" xfId="3" applyBorder="1"/>
    <xf numFmtId="0" fontId="11" fillId="0" borderId="15" xfId="0" applyFont="1" applyBorder="1" applyAlignment="1">
      <alignment horizontal="right" vertical="center"/>
    </xf>
    <xf numFmtId="0" fontId="17" fillId="0" borderId="0" xfId="0" applyFont="1" applyAlignment="1">
      <alignment horizontal="center" vertical="center" wrapText="1"/>
    </xf>
    <xf numFmtId="0" fontId="27" fillId="0" borderId="4" xfId="3" applyFont="1" applyBorder="1" applyAlignment="1">
      <alignment horizontal="center" vertical="center" wrapText="1"/>
    </xf>
    <xf numFmtId="0" fontId="27" fillId="0" borderId="0" xfId="3" applyFont="1" applyAlignment="1">
      <alignment horizontal="center" vertical="center" wrapText="1"/>
    </xf>
    <xf numFmtId="0" fontId="27" fillId="0" borderId="5" xfId="3" applyFont="1" applyBorder="1" applyAlignment="1">
      <alignment horizontal="center" vertical="center" wrapText="1"/>
    </xf>
    <xf numFmtId="0" fontId="11" fillId="14" borderId="31" xfId="3" applyFont="1" applyFill="1" applyBorder="1" applyAlignment="1">
      <alignment vertical="center"/>
    </xf>
    <xf numFmtId="0" fontId="11" fillId="14" borderId="32" xfId="3" applyFont="1" applyFill="1" applyBorder="1" applyAlignment="1">
      <alignment vertical="center"/>
    </xf>
    <xf numFmtId="10" fontId="11" fillId="14" borderId="31" xfId="3" applyNumberFormat="1" applyFont="1" applyFill="1" applyBorder="1" applyAlignment="1">
      <alignment horizontal="center" vertical="center"/>
    </xf>
    <xf numFmtId="10" fontId="11" fillId="14" borderId="31" xfId="3" applyNumberFormat="1" applyFont="1" applyFill="1" applyBorder="1" applyAlignment="1">
      <alignment horizontal="center"/>
    </xf>
    <xf numFmtId="0" fontId="11" fillId="0" borderId="0" xfId="3" applyFont="1" applyAlignment="1">
      <alignment horizontal="center" vertical="center" wrapText="1"/>
    </xf>
    <xf numFmtId="0" fontId="25" fillId="0" borderId="0" xfId="3" applyAlignment="1">
      <alignment horizontal="center" vertical="center" wrapText="1"/>
    </xf>
    <xf numFmtId="0" fontId="26" fillId="0" borderId="0" xfId="5" applyFont="1" applyAlignment="1">
      <alignment vertical="center"/>
    </xf>
    <xf numFmtId="10" fontId="15" fillId="0" borderId="12" xfId="5" applyNumberFormat="1" applyFont="1" applyBorder="1" applyAlignment="1">
      <alignment horizontal="center" vertical="center"/>
    </xf>
    <xf numFmtId="0" fontId="12" fillId="0" borderId="0" xfId="0" applyFont="1" applyAlignment="1">
      <alignment vertical="center" wrapText="1"/>
    </xf>
    <xf numFmtId="0" fontId="13" fillId="0" borderId="0" xfId="0" applyFont="1" applyAlignment="1">
      <alignment vertical="center"/>
    </xf>
    <xf numFmtId="0" fontId="17" fillId="0" borderId="0" xfId="0" applyFont="1" applyAlignment="1">
      <alignment vertical="center" wrapText="1"/>
    </xf>
    <xf numFmtId="0" fontId="11" fillId="0" borderId="15" xfId="0" applyFont="1" applyBorder="1" applyAlignment="1">
      <alignment horizontal="right" vertical="center" wrapText="1"/>
    </xf>
    <xf numFmtId="10" fontId="0" fillId="0" borderId="7" xfId="0" applyNumberFormat="1" applyBorder="1"/>
    <xf numFmtId="10" fontId="0" fillId="0" borderId="23" xfId="0" applyNumberFormat="1" applyBorder="1" applyAlignment="1">
      <alignment horizontal="left" vertical="center"/>
    </xf>
    <xf numFmtId="10" fontId="0" fillId="0" borderId="26" xfId="0" applyNumberFormat="1" applyBorder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right" vertical="top" wrapText="1"/>
    </xf>
    <xf numFmtId="165" fontId="4" fillId="0" borderId="0" xfId="0" applyNumberFormat="1" applyFont="1" applyAlignment="1">
      <alignment horizontal="right" vertical="top" wrapText="1"/>
    </xf>
    <xf numFmtId="4" fontId="4" fillId="0" borderId="0" xfId="0" applyNumberFormat="1" applyFont="1" applyAlignment="1">
      <alignment horizontal="right" vertical="top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right" vertical="top" wrapText="1"/>
    </xf>
    <xf numFmtId="165" fontId="5" fillId="0" borderId="0" xfId="0" applyNumberFormat="1" applyFont="1" applyAlignment="1">
      <alignment horizontal="right" vertical="top" wrapText="1"/>
    </xf>
    <xf numFmtId="4" fontId="5" fillId="0" borderId="0" xfId="0" applyNumberFormat="1" applyFont="1" applyAlignment="1">
      <alignment horizontal="right" vertical="top" wrapText="1"/>
    </xf>
    <xf numFmtId="10" fontId="11" fillId="0" borderId="21" xfId="2" applyNumberFormat="1" applyFont="1" applyFill="1" applyBorder="1" applyAlignment="1" applyProtection="1">
      <alignment horizontal="center" vertical="center"/>
      <protection locked="0"/>
    </xf>
    <xf numFmtId="10" fontId="15" fillId="16" borderId="12" xfId="5" applyNumberFormat="1" applyFont="1" applyFill="1" applyBorder="1" applyAlignment="1">
      <alignment horizontal="center" vertical="center"/>
    </xf>
    <xf numFmtId="0" fontId="38" fillId="0" borderId="0" xfId="0" applyFont="1"/>
    <xf numFmtId="168" fontId="38" fillId="0" borderId="0" xfId="12" applyNumberFormat="1" applyFont="1"/>
    <xf numFmtId="10" fontId="26" fillId="0" borderId="22" xfId="2" applyNumberFormat="1" applyFont="1" applyBorder="1" applyAlignment="1">
      <alignment horizontal="center" vertical="center"/>
    </xf>
    <xf numFmtId="0" fontId="43" fillId="0" borderId="12" xfId="0" applyFont="1" applyBorder="1" applyAlignment="1">
      <alignment horizontal="left" vertical="top" wrapText="1"/>
    </xf>
    <xf numFmtId="0" fontId="26" fillId="12" borderId="9" xfId="0" applyFont="1" applyFill="1" applyBorder="1" applyAlignment="1">
      <alignment horizontal="center" vertical="center" wrapText="1"/>
    </xf>
    <xf numFmtId="10" fontId="26" fillId="0" borderId="22" xfId="0" applyNumberFormat="1" applyFont="1" applyBorder="1" applyAlignment="1">
      <alignment horizontal="center" vertical="center"/>
    </xf>
    <xf numFmtId="0" fontId="26" fillId="12" borderId="15" xfId="0" applyFont="1" applyFill="1" applyBorder="1" applyAlignment="1">
      <alignment horizontal="center" vertical="center" wrapText="1"/>
    </xf>
    <xf numFmtId="10" fontId="26" fillId="0" borderId="27" xfId="0" applyNumberFormat="1" applyFont="1" applyBorder="1" applyAlignment="1">
      <alignment horizontal="center" vertical="center"/>
    </xf>
    <xf numFmtId="0" fontId="26" fillId="12" borderId="4" xfId="0" applyFont="1" applyFill="1" applyBorder="1" applyAlignment="1">
      <alignment horizontal="center" vertical="center" wrapText="1"/>
    </xf>
    <xf numFmtId="10" fontId="26" fillId="0" borderId="5" xfId="0" applyNumberFormat="1" applyFont="1" applyBorder="1" applyAlignment="1">
      <alignment horizontal="center" vertical="center"/>
    </xf>
    <xf numFmtId="44" fontId="15" fillId="0" borderId="42" xfId="1" applyFont="1" applyBorder="1" applyAlignment="1">
      <alignment horizontal="left"/>
    </xf>
    <xf numFmtId="44" fontId="15" fillId="0" borderId="24" xfId="1" applyFont="1" applyBorder="1" applyAlignment="1"/>
    <xf numFmtId="44" fontId="15" fillId="0" borderId="19" xfId="1" applyFont="1" applyBorder="1" applyAlignment="1">
      <alignment horizontal="left"/>
    </xf>
    <xf numFmtId="44" fontId="15" fillId="0" borderId="53" xfId="1" applyFont="1" applyBorder="1" applyAlignment="1"/>
    <xf numFmtId="166" fontId="44" fillId="17" borderId="43" xfId="0" applyNumberFormat="1" applyFont="1" applyFill="1" applyBorder="1" applyAlignment="1">
      <alignment horizontal="center" vertical="center"/>
    </xf>
    <xf numFmtId="10" fontId="42" fillId="17" borderId="39" xfId="0" applyNumberFormat="1" applyFont="1" applyFill="1" applyBorder="1" applyAlignment="1">
      <alignment horizontal="center" vertical="center"/>
    </xf>
    <xf numFmtId="49" fontId="42" fillId="12" borderId="4" xfId="0" applyNumberFormat="1" applyFont="1" applyFill="1" applyBorder="1" applyAlignment="1">
      <alignment horizontal="center" vertical="center"/>
    </xf>
    <xf numFmtId="0" fontId="42" fillId="12" borderId="54" xfId="0" applyFont="1" applyFill="1" applyBorder="1" applyAlignment="1">
      <alignment horizontal="center" vertical="center"/>
    </xf>
    <xf numFmtId="166" fontId="42" fillId="12" borderId="55" xfId="0" applyNumberFormat="1" applyFont="1" applyFill="1" applyBorder="1" applyAlignment="1">
      <alignment horizontal="center" vertical="center"/>
    </xf>
    <xf numFmtId="10" fontId="15" fillId="0" borderId="16" xfId="2" applyNumberFormat="1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right" vertical="center"/>
    </xf>
    <xf numFmtId="0" fontId="15" fillId="0" borderId="0" xfId="0" applyFont="1" applyAlignment="1">
      <alignment horizontal="left" vertical="center"/>
    </xf>
    <xf numFmtId="0" fontId="15" fillId="0" borderId="0" xfId="0" applyFont="1"/>
    <xf numFmtId="0" fontId="15" fillId="0" borderId="0" xfId="0" applyFont="1" applyAlignment="1">
      <alignment vertical="center"/>
    </xf>
    <xf numFmtId="0" fontId="14" fillId="0" borderId="0" xfId="0" applyFont="1" applyAlignment="1">
      <alignment horizontal="center" vertical="center" wrapText="1"/>
    </xf>
    <xf numFmtId="0" fontId="43" fillId="0" borderId="0" xfId="0" applyFont="1" applyAlignment="1">
      <alignment horizontal="center" vertical="center" wrapText="1"/>
    </xf>
    <xf numFmtId="44" fontId="43" fillId="0" borderId="0" xfId="1" applyFont="1" applyFill="1" applyBorder="1" applyAlignment="1">
      <alignment horizontal="center" vertical="center" wrapText="1"/>
    </xf>
    <xf numFmtId="164" fontId="43" fillId="0" borderId="0" xfId="0" applyNumberFormat="1" applyFont="1" applyAlignment="1">
      <alignment horizontal="right" vertical="top" wrapText="1"/>
    </xf>
    <xf numFmtId="0" fontId="11" fillId="4" borderId="0" xfId="0" applyFont="1" applyFill="1" applyAlignment="1">
      <alignment vertical="top" wrapText="1"/>
    </xf>
    <xf numFmtId="4" fontId="11" fillId="5" borderId="0" xfId="0" applyNumberFormat="1" applyFont="1" applyFill="1" applyAlignment="1">
      <alignment vertical="top" wrapText="1"/>
    </xf>
    <xf numFmtId="0" fontId="52" fillId="0" borderId="0" xfId="0" applyFont="1" applyAlignment="1">
      <alignment horizontal="center" vertical="center" wrapText="1"/>
    </xf>
    <xf numFmtId="0" fontId="26" fillId="8" borderId="11" xfId="0" applyFont="1" applyFill="1" applyBorder="1" applyAlignment="1">
      <alignment horizontal="center" vertical="center"/>
    </xf>
    <xf numFmtId="4" fontId="26" fillId="8" borderId="47" xfId="0" applyNumberFormat="1" applyFont="1" applyFill="1" applyBorder="1" applyAlignment="1">
      <alignment horizontal="center" vertical="center"/>
    </xf>
    <xf numFmtId="0" fontId="26" fillId="12" borderId="10" xfId="0" applyFont="1" applyFill="1" applyBorder="1" applyAlignment="1">
      <alignment horizontal="left" vertical="center" wrapText="1"/>
    </xf>
    <xf numFmtId="10" fontId="26" fillId="0" borderId="9" xfId="0" applyNumberFormat="1" applyFont="1" applyBorder="1" applyAlignment="1">
      <alignment horizontal="center" vertical="center"/>
    </xf>
    <xf numFmtId="44" fontId="15" fillId="0" borderId="22" xfId="1" applyFont="1" applyBorder="1" applyAlignment="1">
      <alignment horizontal="center" vertical="center"/>
    </xf>
    <xf numFmtId="0" fontId="26" fillId="12" borderId="12" xfId="0" applyFont="1" applyFill="1" applyBorder="1" applyAlignment="1">
      <alignment horizontal="left" vertical="center" wrapText="1"/>
    </xf>
    <xf numFmtId="0" fontId="42" fillId="12" borderId="0" xfId="0" applyFont="1" applyFill="1" applyAlignment="1">
      <alignment vertical="top"/>
    </xf>
    <xf numFmtId="0" fontId="42" fillId="12" borderId="7" xfId="0" applyFont="1" applyFill="1" applyBorder="1" applyAlignment="1">
      <alignment vertical="top"/>
    </xf>
    <xf numFmtId="44" fontId="43" fillId="0" borderId="30" xfId="1" applyFont="1" applyFill="1" applyBorder="1" applyAlignment="1">
      <alignment horizontal="center" vertical="center" wrapText="1"/>
    </xf>
    <xf numFmtId="44" fontId="43" fillId="0" borderId="32" xfId="1" applyFont="1" applyFill="1" applyBorder="1" applyAlignment="1">
      <alignment horizontal="center" vertical="center" wrapText="1"/>
    </xf>
    <xf numFmtId="164" fontId="43" fillId="0" borderId="31" xfId="0" applyNumberFormat="1" applyFont="1" applyBorder="1" applyAlignment="1">
      <alignment horizontal="right" vertical="top" wrapText="1"/>
    </xf>
    <xf numFmtId="0" fontId="15" fillId="0" borderId="31" xfId="0" applyFont="1" applyBorder="1"/>
    <xf numFmtId="0" fontId="15" fillId="0" borderId="30" xfId="0" applyFont="1" applyBorder="1"/>
    <xf numFmtId="0" fontId="15" fillId="0" borderId="32" xfId="0" applyFont="1" applyBorder="1"/>
    <xf numFmtId="166" fontId="42" fillId="0" borderId="43" xfId="0" applyNumberFormat="1" applyFont="1" applyBorder="1" applyAlignment="1">
      <alignment vertical="center"/>
    </xf>
    <xf numFmtId="10" fontId="42" fillId="0" borderId="39" xfId="0" applyNumberFormat="1" applyFont="1" applyBorder="1" applyAlignment="1">
      <alignment horizontal="center" vertical="center"/>
    </xf>
    <xf numFmtId="10" fontId="11" fillId="0" borderId="49" xfId="0" applyNumberFormat="1" applyFont="1" applyBorder="1" applyAlignment="1">
      <alignment horizontal="center" vertical="center"/>
    </xf>
    <xf numFmtId="10" fontId="11" fillId="0" borderId="45" xfId="0" applyNumberFormat="1" applyFont="1" applyBorder="1" applyAlignment="1">
      <alignment horizontal="center" vertical="center"/>
    </xf>
    <xf numFmtId="166" fontId="15" fillId="0" borderId="15" xfId="0" applyNumberFormat="1" applyFont="1" applyBorder="1" applyAlignment="1">
      <alignment horizontal="right" vertical="center"/>
    </xf>
    <xf numFmtId="166" fontId="15" fillId="0" borderId="11" xfId="0" applyNumberFormat="1" applyFont="1" applyBorder="1" applyAlignment="1">
      <alignment horizontal="right" vertical="center"/>
    </xf>
    <xf numFmtId="44" fontId="26" fillId="12" borderId="12" xfId="1" applyFont="1" applyFill="1" applyBorder="1" applyAlignment="1">
      <alignment horizontal="center" vertical="center" wrapText="1"/>
    </xf>
    <xf numFmtId="44" fontId="26" fillId="12" borderId="10" xfId="1" applyFont="1" applyFill="1" applyBorder="1" applyAlignment="1">
      <alignment horizontal="center" vertical="center" wrapText="1"/>
    </xf>
    <xf numFmtId="0" fontId="43" fillId="0" borderId="6" xfId="0" applyFont="1" applyBorder="1" applyAlignment="1">
      <alignment horizontal="center" vertical="center" wrapText="1"/>
    </xf>
    <xf numFmtId="44" fontId="43" fillId="0" borderId="7" xfId="1" applyFont="1" applyFill="1" applyBorder="1" applyAlignment="1">
      <alignment horizontal="center" vertical="center" wrapText="1"/>
    </xf>
    <xf numFmtId="44" fontId="0" fillId="0" borderId="0" xfId="0" applyNumberForma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4" fontId="11" fillId="0" borderId="4" xfId="0" applyNumberFormat="1" applyFont="1" applyBorder="1" applyAlignment="1">
      <alignment vertical="center"/>
    </xf>
    <xf numFmtId="0" fontId="11" fillId="0" borderId="5" xfId="0" applyFont="1" applyBorder="1" applyAlignment="1">
      <alignment vertical="center"/>
    </xf>
    <xf numFmtId="166" fontId="15" fillId="0" borderId="9" xfId="0" applyNumberFormat="1" applyFont="1" applyBorder="1" applyAlignment="1">
      <alignment horizontal="right" vertical="center"/>
    </xf>
    <xf numFmtId="10" fontId="15" fillId="0" borderId="22" xfId="2" applyNumberFormat="1" applyFont="1" applyBorder="1" applyAlignment="1">
      <alignment horizontal="right" vertical="center"/>
    </xf>
    <xf numFmtId="166" fontId="15" fillId="0" borderId="13" xfId="0" applyNumberFormat="1" applyFont="1" applyBorder="1" applyAlignment="1">
      <alignment horizontal="right" vertical="center"/>
    </xf>
    <xf numFmtId="10" fontId="15" fillId="0" borderId="23" xfId="2" applyNumberFormat="1" applyFont="1" applyBorder="1" applyAlignment="1">
      <alignment horizontal="center" vertical="center"/>
    </xf>
    <xf numFmtId="0" fontId="35" fillId="6" borderId="2" xfId="0" applyFont="1" applyFill="1" applyBorder="1" applyAlignment="1">
      <alignment wrapText="1"/>
    </xf>
    <xf numFmtId="0" fontId="35" fillId="6" borderId="0" xfId="0" applyFont="1" applyFill="1" applyAlignment="1">
      <alignment wrapText="1"/>
    </xf>
    <xf numFmtId="0" fontId="53" fillId="18" borderId="12" xfId="0" applyFont="1" applyFill="1" applyBorder="1" applyAlignment="1">
      <alignment horizontal="left" vertical="top" wrapText="1"/>
    </xf>
    <xf numFmtId="0" fontId="4" fillId="6" borderId="12" xfId="0" applyFont="1" applyFill="1" applyBorder="1" applyAlignment="1">
      <alignment horizontal="left" vertical="top" wrapText="1"/>
    </xf>
    <xf numFmtId="0" fontId="3" fillId="6" borderId="12" xfId="0" applyFont="1" applyFill="1" applyBorder="1" applyAlignment="1">
      <alignment horizontal="left" vertical="top" wrapText="1"/>
    </xf>
    <xf numFmtId="0" fontId="43" fillId="6" borderId="12" xfId="0" applyFont="1" applyFill="1" applyBorder="1" applyAlignment="1">
      <alignment horizontal="left" vertical="top" wrapText="1"/>
    </xf>
    <xf numFmtId="0" fontId="43" fillId="6" borderId="12" xfId="0" applyFont="1" applyFill="1" applyBorder="1" applyAlignment="1">
      <alignment horizontal="center" vertical="center" wrapText="1"/>
    </xf>
    <xf numFmtId="0" fontId="35" fillId="6" borderId="2" xfId="0" applyFont="1" applyFill="1" applyBorder="1" applyAlignment="1">
      <alignment vertical="center" wrapText="1"/>
    </xf>
    <xf numFmtId="0" fontId="35" fillId="6" borderId="0" xfId="0" applyFont="1" applyFill="1" applyAlignment="1">
      <alignment vertical="center" wrapText="1"/>
    </xf>
    <xf numFmtId="0" fontId="3" fillId="6" borderId="12" xfId="0" applyFont="1" applyFill="1" applyBorder="1" applyAlignment="1">
      <alignment horizontal="center" vertical="center" wrapText="1"/>
    </xf>
    <xf numFmtId="0" fontId="53" fillId="18" borderId="12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43" fontId="0" fillId="0" borderId="0" xfId="12" applyFont="1" applyFill="1" applyBorder="1" applyAlignment="1">
      <alignment horizontal="center" vertical="center"/>
    </xf>
    <xf numFmtId="0" fontId="43" fillId="6" borderId="0" xfId="0" applyFont="1" applyFill="1" applyAlignment="1">
      <alignment horizontal="left" vertical="top" wrapText="1"/>
    </xf>
    <xf numFmtId="0" fontId="43" fillId="6" borderId="0" xfId="0" applyFont="1" applyFill="1" applyAlignment="1">
      <alignment horizontal="center" vertical="center" wrapText="1"/>
    </xf>
    <xf numFmtId="166" fontId="25" fillId="0" borderId="12" xfId="0" applyNumberFormat="1" applyFont="1" applyBorder="1" applyAlignment="1">
      <alignment horizontal="center" vertical="center"/>
    </xf>
    <xf numFmtId="43" fontId="25" fillId="0" borderId="12" xfId="12" applyFont="1" applyBorder="1" applyAlignment="1">
      <alignment horizontal="center" vertical="center"/>
    </xf>
    <xf numFmtId="43" fontId="25" fillId="0" borderId="12" xfId="12" applyFont="1" applyFill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/>
    </xf>
    <xf numFmtId="4" fontId="25" fillId="0" borderId="12" xfId="0" applyNumberFormat="1" applyFont="1" applyBorder="1" applyAlignment="1">
      <alignment horizontal="center" vertical="center"/>
    </xf>
    <xf numFmtId="43" fontId="5" fillId="0" borderId="0" xfId="12" applyFont="1" applyFill="1" applyBorder="1" applyAlignment="1">
      <alignment horizontal="center" vertical="center" wrapText="1"/>
    </xf>
    <xf numFmtId="43" fontId="5" fillId="0" borderId="0" xfId="12" applyFont="1" applyFill="1" applyBorder="1" applyAlignment="1">
      <alignment horizontal="center" vertical="center"/>
    </xf>
    <xf numFmtId="0" fontId="13" fillId="0" borderId="47" xfId="0" applyFont="1" applyBorder="1" applyAlignment="1">
      <alignment horizontal="left" vertical="center"/>
    </xf>
    <xf numFmtId="0" fontId="11" fillId="0" borderId="0" xfId="0" applyFont="1" applyAlignment="1">
      <alignment horizontal="center" vertical="center"/>
    </xf>
    <xf numFmtId="44" fontId="11" fillId="0" borderId="0" xfId="1" applyFont="1" applyBorder="1" applyAlignment="1">
      <alignment horizontal="center" vertical="center"/>
    </xf>
    <xf numFmtId="43" fontId="25" fillId="0" borderId="0" xfId="12" applyFont="1" applyFill="1" applyBorder="1" applyAlignment="1">
      <alignment horizontal="center" vertical="center"/>
    </xf>
    <xf numFmtId="0" fontId="4" fillId="6" borderId="20" xfId="0" applyFont="1" applyFill="1" applyBorder="1" applyAlignment="1">
      <alignment horizontal="left" vertical="top" wrapText="1"/>
    </xf>
    <xf numFmtId="0" fontId="35" fillId="6" borderId="2" xfId="0" applyFont="1" applyFill="1" applyBorder="1" applyAlignment="1">
      <alignment horizontal="center" vertical="center" wrapText="1"/>
    </xf>
    <xf numFmtId="0" fontId="35" fillId="6" borderId="0" xfId="0" applyFont="1" applyFill="1" applyAlignment="1">
      <alignment horizontal="center" vertical="center" wrapText="1"/>
    </xf>
    <xf numFmtId="0" fontId="53" fillId="18" borderId="12" xfId="0" applyFont="1" applyFill="1" applyBorder="1" applyAlignment="1">
      <alignment horizontal="center" vertical="center" wrapText="1"/>
    </xf>
    <xf numFmtId="43" fontId="43" fillId="6" borderId="12" xfId="12" applyFont="1" applyFill="1" applyBorder="1" applyAlignment="1">
      <alignment horizontal="center" vertical="center" wrapText="1"/>
    </xf>
    <xf numFmtId="0" fontId="49" fillId="0" borderId="47" xfId="0" applyFont="1" applyBorder="1" applyAlignment="1">
      <alignment horizontal="left" vertical="center"/>
    </xf>
    <xf numFmtId="0" fontId="49" fillId="0" borderId="48" xfId="0" applyFont="1" applyBorder="1" applyAlignment="1">
      <alignment horizontal="left" vertical="center"/>
    </xf>
    <xf numFmtId="0" fontId="49" fillId="0" borderId="51" xfId="0" applyFont="1" applyBorder="1" applyAlignment="1">
      <alignment horizontal="left" vertical="center"/>
    </xf>
    <xf numFmtId="14" fontId="11" fillId="0" borderId="4" xfId="0" applyNumberFormat="1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3" fillId="0" borderId="48" xfId="0" applyFont="1" applyBorder="1" applyAlignment="1">
      <alignment horizontal="left" vertical="center"/>
    </xf>
    <xf numFmtId="0" fontId="13" fillId="0" borderId="51" xfId="0" applyFont="1" applyBorder="1" applyAlignment="1">
      <alignment horizontal="left" vertical="center"/>
    </xf>
    <xf numFmtId="10" fontId="11" fillId="0" borderId="0" xfId="0" applyNumberFormat="1" applyFont="1" applyAlignment="1">
      <alignment horizontal="center" vertical="center"/>
    </xf>
    <xf numFmtId="44" fontId="11" fillId="0" borderId="0" xfId="1" applyFont="1" applyBorder="1" applyAlignment="1">
      <alignment vertical="center"/>
    </xf>
    <xf numFmtId="10" fontId="26" fillId="0" borderId="66" xfId="0" applyNumberFormat="1" applyFont="1" applyBorder="1" applyAlignment="1">
      <alignment horizontal="center" vertical="center"/>
    </xf>
    <xf numFmtId="44" fontId="15" fillId="0" borderId="26" xfId="1" applyFont="1" applyBorder="1" applyAlignment="1">
      <alignment horizontal="center" vertical="center"/>
    </xf>
    <xf numFmtId="0" fontId="3" fillId="2" borderId="0" xfId="0" applyFont="1" applyFill="1" applyAlignment="1">
      <alignment horizontal="left" vertical="top" wrapText="1"/>
    </xf>
    <xf numFmtId="44" fontId="11" fillId="0" borderId="0" xfId="1" applyFont="1" applyFill="1" applyBorder="1" applyAlignment="1">
      <alignment horizontal="center" vertical="center" wrapText="1"/>
    </xf>
    <xf numFmtId="4" fontId="11" fillId="0" borderId="0" xfId="0" applyNumberFormat="1" applyFont="1" applyAlignment="1">
      <alignment horizontal="center" vertical="center"/>
    </xf>
    <xf numFmtId="0" fontId="5" fillId="0" borderId="65" xfId="0" applyFont="1" applyBorder="1" applyAlignment="1">
      <alignment horizontal="left" vertical="top" wrapText="1"/>
    </xf>
    <xf numFmtId="0" fontId="5" fillId="0" borderId="65" xfId="0" applyFont="1" applyBorder="1" applyAlignment="1">
      <alignment horizontal="right" vertical="top" wrapText="1"/>
    </xf>
    <xf numFmtId="0" fontId="5" fillId="0" borderId="65" xfId="0" applyFont="1" applyBorder="1" applyAlignment="1">
      <alignment horizontal="center" vertical="top" wrapText="1"/>
    </xf>
    <xf numFmtId="165" fontId="5" fillId="0" borderId="65" xfId="0" applyNumberFormat="1" applyFont="1" applyBorder="1" applyAlignment="1">
      <alignment horizontal="right" vertical="top" wrapText="1"/>
    </xf>
    <xf numFmtId="0" fontId="53" fillId="0" borderId="12" xfId="0" applyFont="1" applyBorder="1" applyAlignment="1">
      <alignment horizontal="left" vertical="top" wrapText="1"/>
    </xf>
    <xf numFmtId="44" fontId="0" fillId="0" borderId="0" xfId="1" applyFont="1" applyAlignment="1">
      <alignment horizontal="center" vertical="center"/>
    </xf>
    <xf numFmtId="44" fontId="10" fillId="0" borderId="7" xfId="1" applyFont="1" applyBorder="1" applyAlignment="1">
      <alignment horizontal="center" vertical="center"/>
    </xf>
    <xf numFmtId="0" fontId="43" fillId="0" borderId="65" xfId="0" applyFont="1" applyBorder="1" applyAlignment="1">
      <alignment horizontal="left" vertical="top" wrapText="1"/>
    </xf>
    <xf numFmtId="0" fontId="43" fillId="0" borderId="12" xfId="0" applyFont="1" applyBorder="1" applyAlignment="1">
      <alignment horizontal="center" vertical="top" wrapText="1"/>
    </xf>
    <xf numFmtId="0" fontId="43" fillId="0" borderId="65" xfId="0" applyFont="1" applyBorder="1" applyAlignment="1">
      <alignment horizontal="right" vertical="top" wrapText="1"/>
    </xf>
    <xf numFmtId="0" fontId="43" fillId="0" borderId="65" xfId="0" applyFont="1" applyBorder="1" applyAlignment="1">
      <alignment horizontal="center" vertical="top" wrapText="1"/>
    </xf>
    <xf numFmtId="165" fontId="43" fillId="0" borderId="65" xfId="0" applyNumberFormat="1" applyFont="1" applyBorder="1" applyAlignment="1">
      <alignment horizontal="right" vertical="top" wrapText="1"/>
    </xf>
    <xf numFmtId="43" fontId="10" fillId="0" borderId="7" xfId="12" applyFont="1" applyBorder="1" applyAlignment="1">
      <alignment horizontal="center" vertical="center"/>
    </xf>
    <xf numFmtId="43" fontId="42" fillId="12" borderId="54" xfId="12" applyFont="1" applyFill="1" applyBorder="1" applyAlignment="1">
      <alignment horizontal="center" vertical="center"/>
    </xf>
    <xf numFmtId="44" fontId="5" fillId="0" borderId="0" xfId="1" applyFont="1" applyFill="1" applyBorder="1" applyAlignment="1">
      <alignment horizontal="right" vertical="top" wrapText="1"/>
    </xf>
    <xf numFmtId="44" fontId="11" fillId="0" borderId="68" xfId="1" applyFont="1" applyBorder="1" applyAlignment="1">
      <alignment vertical="center"/>
    </xf>
    <xf numFmtId="44" fontId="11" fillId="0" borderId="69" xfId="1" applyFont="1" applyBorder="1" applyAlignment="1">
      <alignment vertical="center"/>
    </xf>
    <xf numFmtId="0" fontId="26" fillId="8" borderId="13" xfId="0" applyFont="1" applyFill="1" applyBorder="1" applyAlignment="1">
      <alignment horizontal="center" vertical="center"/>
    </xf>
    <xf numFmtId="4" fontId="26" fillId="8" borderId="23" xfId="0" applyNumberFormat="1" applyFont="1" applyFill="1" applyBorder="1" applyAlignment="1">
      <alignment horizontal="center" vertical="center"/>
    </xf>
    <xf numFmtId="0" fontId="26" fillId="8" borderId="34" xfId="0" applyFont="1" applyFill="1" applyBorder="1" applyAlignment="1">
      <alignment horizontal="center" vertical="center"/>
    </xf>
    <xf numFmtId="4" fontId="26" fillId="8" borderId="28" xfId="0" applyNumberFormat="1" applyFont="1" applyFill="1" applyBorder="1" applyAlignment="1">
      <alignment horizontal="center" vertical="center"/>
    </xf>
    <xf numFmtId="43" fontId="43" fillId="6" borderId="0" xfId="12" applyFont="1" applyFill="1" applyBorder="1" applyAlignment="1">
      <alignment horizontal="center" vertical="center" wrapText="1"/>
    </xf>
    <xf numFmtId="10" fontId="0" fillId="0" borderId="0" xfId="0" applyNumberFormat="1" applyAlignment="1">
      <alignment horizontal="center" vertical="center"/>
    </xf>
    <xf numFmtId="0" fontId="4" fillId="6" borderId="0" xfId="0" applyFont="1" applyFill="1" applyAlignment="1">
      <alignment horizontal="left" vertical="top" wrapText="1"/>
    </xf>
    <xf numFmtId="0" fontId="4" fillId="6" borderId="0" xfId="0" applyFont="1" applyFill="1" applyAlignment="1">
      <alignment horizontal="center" vertical="center" wrapText="1"/>
    </xf>
    <xf numFmtId="0" fontId="53" fillId="0" borderId="0" xfId="0" applyFont="1" applyAlignment="1">
      <alignment horizontal="left" vertical="top" wrapText="1"/>
    </xf>
    <xf numFmtId="0" fontId="43" fillId="0" borderId="0" xfId="0" applyFont="1" applyAlignment="1">
      <alignment horizontal="left" vertical="top" wrapText="1"/>
    </xf>
    <xf numFmtId="43" fontId="14" fillId="0" borderId="0" xfId="0" applyNumberFormat="1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4" fontId="25" fillId="0" borderId="0" xfId="0" applyNumberFormat="1" applyFont="1" applyAlignment="1">
      <alignment horizontal="center" vertical="center"/>
    </xf>
    <xf numFmtId="4" fontId="54" fillId="0" borderId="0" xfId="0" applyNumberFormat="1" applyFont="1" applyAlignment="1">
      <alignment horizontal="center" vertical="center"/>
    </xf>
    <xf numFmtId="43" fontId="54" fillId="0" borderId="0" xfId="12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53" fillId="19" borderId="12" xfId="0" applyFont="1" applyFill="1" applyBorder="1" applyAlignment="1">
      <alignment horizontal="left" vertical="top" wrapText="1"/>
    </xf>
    <xf numFmtId="0" fontId="43" fillId="0" borderId="0" xfId="0" applyFont="1" applyAlignment="1">
      <alignment horizontal="center" vertical="top" wrapText="1"/>
    </xf>
    <xf numFmtId="0" fontId="0" fillId="0" borderId="12" xfId="0" applyBorder="1" applyAlignment="1">
      <alignment horizontal="center" vertical="center"/>
    </xf>
    <xf numFmtId="43" fontId="14" fillId="0" borderId="12" xfId="0" applyNumberFormat="1" applyFont="1" applyBorder="1" applyAlignment="1">
      <alignment horizontal="center" vertical="center"/>
    </xf>
    <xf numFmtId="43" fontId="25" fillId="0" borderId="12" xfId="12" applyFont="1" applyFill="1" applyBorder="1" applyAlignment="1">
      <alignment horizontal="right" vertical="center" wrapText="1"/>
    </xf>
    <xf numFmtId="0" fontId="4" fillId="0" borderId="0" xfId="0" applyFont="1" applyAlignment="1">
      <alignment horizontal="center" vertical="top" wrapText="1"/>
    </xf>
    <xf numFmtId="0" fontId="4" fillId="0" borderId="12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center" vertical="top" wrapText="1"/>
    </xf>
    <xf numFmtId="43" fontId="11" fillId="0" borderId="0" xfId="12" applyFont="1" applyFill="1" applyBorder="1" applyAlignment="1">
      <alignment horizontal="center" vertical="center" wrapText="1"/>
    </xf>
    <xf numFmtId="0" fontId="43" fillId="19" borderId="12" xfId="0" applyFont="1" applyFill="1" applyBorder="1" applyAlignment="1">
      <alignment horizontal="left" vertical="top" wrapText="1"/>
    </xf>
    <xf numFmtId="43" fontId="5" fillId="0" borderId="0" xfId="12" applyFont="1" applyFill="1" applyBorder="1" applyAlignment="1">
      <alignment vertical="center" wrapText="1"/>
    </xf>
    <xf numFmtId="0" fontId="43" fillId="0" borderId="29" xfId="0" applyFont="1" applyBorder="1" applyAlignment="1">
      <alignment horizontal="left" vertical="top" wrapText="1"/>
    </xf>
    <xf numFmtId="43" fontId="11" fillId="0" borderId="0" xfId="12" applyFont="1" applyFill="1" applyBorder="1" applyAlignment="1">
      <alignment vertical="center" wrapText="1"/>
    </xf>
    <xf numFmtId="4" fontId="11" fillId="0" borderId="12" xfId="0" applyNumberFormat="1" applyFont="1" applyBorder="1" applyAlignment="1">
      <alignment horizontal="center" vertical="center"/>
    </xf>
    <xf numFmtId="0" fontId="43" fillId="0" borderId="47" xfId="0" applyFont="1" applyBorder="1" applyAlignment="1">
      <alignment horizontal="left" vertical="top" wrapText="1"/>
    </xf>
    <xf numFmtId="43" fontId="25" fillId="0" borderId="20" xfId="12" applyFont="1" applyFill="1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43" fillId="19" borderId="29" xfId="0" applyFont="1" applyFill="1" applyBorder="1" applyAlignment="1">
      <alignment horizontal="left" vertical="top" wrapText="1"/>
    </xf>
    <xf numFmtId="0" fontId="53" fillId="0" borderId="12" xfId="0" applyFont="1" applyBorder="1" applyAlignment="1">
      <alignment horizontal="center" vertical="top" wrapText="1"/>
    </xf>
    <xf numFmtId="0" fontId="53" fillId="0" borderId="29" xfId="0" applyFont="1" applyBorder="1" applyAlignment="1">
      <alignment horizontal="left" vertical="top" wrapText="1"/>
    </xf>
    <xf numFmtId="0" fontId="4" fillId="6" borderId="12" xfId="0" applyFont="1" applyFill="1" applyBorder="1" applyAlignment="1">
      <alignment horizontal="right" vertical="top" wrapText="1"/>
    </xf>
    <xf numFmtId="43" fontId="0" fillId="0" borderId="0" xfId="0" applyNumberFormat="1" applyAlignment="1">
      <alignment horizontal="center" vertical="center"/>
    </xf>
    <xf numFmtId="43" fontId="4" fillId="0" borderId="12" xfId="12" applyFont="1" applyBorder="1" applyAlignment="1">
      <alignment horizontal="left" vertical="top" wrapText="1"/>
    </xf>
    <xf numFmtId="0" fontId="53" fillId="0" borderId="1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43" fontId="0" fillId="0" borderId="0" xfId="12" applyFont="1" applyAlignment="1">
      <alignment horizontal="center" vertical="center"/>
    </xf>
    <xf numFmtId="0" fontId="19" fillId="7" borderId="8" xfId="0" applyFont="1" applyFill="1" applyBorder="1" applyAlignment="1">
      <alignment horizontal="center" vertical="center"/>
    </xf>
    <xf numFmtId="166" fontId="26" fillId="0" borderId="11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6" fillId="0" borderId="20" xfId="0" applyFont="1" applyBorder="1" applyAlignment="1">
      <alignment horizontal="center" vertical="center"/>
    </xf>
    <xf numFmtId="164" fontId="53" fillId="0" borderId="12" xfId="0" applyNumberFormat="1" applyFont="1" applyBorder="1" applyAlignment="1">
      <alignment horizontal="center" vertical="center" wrapText="1"/>
    </xf>
    <xf numFmtId="164" fontId="4" fillId="0" borderId="12" xfId="0" applyNumberFormat="1" applyFont="1" applyBorder="1" applyAlignment="1">
      <alignment horizontal="center" vertical="center" wrapText="1"/>
    </xf>
    <xf numFmtId="44" fontId="53" fillId="0" borderId="12" xfId="1" applyFont="1" applyFill="1" applyBorder="1" applyAlignment="1">
      <alignment horizontal="center" vertical="center" wrapText="1"/>
    </xf>
    <xf numFmtId="43" fontId="4" fillId="6" borderId="12" xfId="12" applyFont="1" applyFill="1" applyBorder="1" applyAlignment="1">
      <alignment horizontal="center" vertical="center" wrapText="1"/>
    </xf>
    <xf numFmtId="44" fontId="42" fillId="12" borderId="54" xfId="1" applyFont="1" applyFill="1" applyBorder="1" applyAlignment="1">
      <alignment horizontal="center" vertical="center"/>
    </xf>
    <xf numFmtId="44" fontId="42" fillId="12" borderId="20" xfId="1" applyFont="1" applyFill="1" applyBorder="1" applyAlignment="1">
      <alignment horizontal="center" vertical="center"/>
    </xf>
    <xf numFmtId="44" fontId="53" fillId="0" borderId="12" xfId="1" applyFont="1" applyBorder="1" applyAlignment="1">
      <alignment horizontal="center" vertical="center" wrapText="1"/>
    </xf>
    <xf numFmtId="44" fontId="4" fillId="0" borderId="12" xfId="1" applyFont="1" applyBorder="1" applyAlignment="1">
      <alignment horizontal="center" vertical="center" wrapText="1"/>
    </xf>
    <xf numFmtId="0" fontId="53" fillId="17" borderId="12" xfId="0" applyFont="1" applyFill="1" applyBorder="1" applyAlignment="1">
      <alignment horizontal="left" vertical="top" wrapText="1"/>
    </xf>
    <xf numFmtId="0" fontId="53" fillId="17" borderId="12" xfId="0" applyFont="1" applyFill="1" applyBorder="1" applyAlignment="1">
      <alignment horizontal="center" vertical="center" wrapText="1"/>
    </xf>
    <xf numFmtId="44" fontId="53" fillId="17" borderId="12" xfId="1" applyFont="1" applyFill="1" applyBorder="1" applyAlignment="1">
      <alignment horizontal="center" vertical="center" wrapText="1"/>
    </xf>
    <xf numFmtId="164" fontId="53" fillId="17" borderId="12" xfId="0" applyNumberFormat="1" applyFont="1" applyFill="1" applyBorder="1" applyAlignment="1">
      <alignment horizontal="center" vertical="center" wrapText="1"/>
    </xf>
    <xf numFmtId="43" fontId="4" fillId="17" borderId="12" xfId="12" applyFont="1" applyFill="1" applyBorder="1" applyAlignment="1">
      <alignment horizontal="center" vertical="center" wrapText="1"/>
    </xf>
    <xf numFmtId="44" fontId="0" fillId="0" borderId="0" xfId="1" applyFont="1" applyFill="1" applyAlignment="1">
      <alignment horizontal="center" vertical="center"/>
    </xf>
    <xf numFmtId="44" fontId="0" fillId="0" borderId="0" xfId="1" applyFont="1" applyFill="1"/>
    <xf numFmtId="44" fontId="10" fillId="0" borderId="7" xfId="1" applyFont="1" applyFill="1" applyBorder="1" applyAlignment="1">
      <alignment horizontal="center" vertical="center"/>
    </xf>
    <xf numFmtId="44" fontId="19" fillId="0" borderId="8" xfId="1" applyFont="1" applyFill="1" applyBorder="1"/>
    <xf numFmtId="44" fontId="11" fillId="0" borderId="4" xfId="1" applyFont="1" applyFill="1" applyBorder="1" applyAlignment="1">
      <alignment horizontal="center" vertical="center"/>
    </xf>
    <xf numFmtId="44" fontId="11" fillId="0" borderId="5" xfId="1" applyFont="1" applyFill="1" applyBorder="1" applyAlignment="1">
      <alignment horizontal="center" vertical="center"/>
    </xf>
    <xf numFmtId="44" fontId="16" fillId="0" borderId="15" xfId="1" applyFont="1" applyFill="1" applyBorder="1" applyAlignment="1">
      <alignment horizontal="right" vertical="center"/>
    </xf>
    <xf numFmtId="10" fontId="8" fillId="0" borderId="16" xfId="2" applyNumberFormat="1" applyFill="1" applyBorder="1" applyAlignment="1">
      <alignment horizontal="center" vertical="center"/>
    </xf>
    <xf numFmtId="44" fontId="16" fillId="0" borderId="11" xfId="1" applyFont="1" applyFill="1" applyBorder="1" applyAlignment="1">
      <alignment horizontal="right" vertical="center"/>
    </xf>
    <xf numFmtId="0" fontId="5" fillId="0" borderId="0" xfId="0" applyFont="1" applyAlignment="1">
      <alignment horizontal="center" vertical="top" wrapText="1"/>
    </xf>
    <xf numFmtId="44" fontId="5" fillId="0" borderId="0" xfId="1" applyFont="1" applyFill="1" applyAlignment="1">
      <alignment horizontal="right" vertical="top" wrapText="1"/>
    </xf>
    <xf numFmtId="0" fontId="11" fillId="0" borderId="0" xfId="0" applyFont="1" applyAlignment="1">
      <alignment horizontal="left" vertical="top" wrapText="1"/>
    </xf>
    <xf numFmtId="0" fontId="14" fillId="0" borderId="0" xfId="0" applyFont="1"/>
    <xf numFmtId="0" fontId="6" fillId="0" borderId="0" xfId="0" applyFont="1" applyAlignment="1">
      <alignment horizontal="right" vertical="top" wrapText="1"/>
    </xf>
    <xf numFmtId="165" fontId="6" fillId="0" borderId="0" xfId="0" applyNumberFormat="1" applyFont="1" applyAlignment="1">
      <alignment horizontal="right" vertical="top" wrapText="1"/>
    </xf>
    <xf numFmtId="4" fontId="6" fillId="0" borderId="0" xfId="0" applyNumberFormat="1" applyFont="1" applyAlignment="1">
      <alignment horizontal="right" vertical="top" wrapText="1"/>
    </xf>
    <xf numFmtId="0" fontId="4" fillId="0" borderId="67" xfId="0" applyFont="1" applyBorder="1" applyAlignment="1">
      <alignment horizontal="left" vertical="top" wrapText="1"/>
    </xf>
    <xf numFmtId="0" fontId="14" fillId="0" borderId="0" xfId="0" applyFont="1" applyAlignment="1">
      <alignment horizontal="left" vertical="top" wrapText="1"/>
    </xf>
    <xf numFmtId="0" fontId="11" fillId="0" borderId="0" xfId="0" applyFont="1" applyAlignment="1">
      <alignment horizontal="right" vertical="top" wrapText="1"/>
    </xf>
    <xf numFmtId="44" fontId="38" fillId="0" borderId="0" xfId="1" applyFont="1" applyFill="1"/>
    <xf numFmtId="44" fontId="42" fillId="0" borderId="60" xfId="1" applyFont="1" applyFill="1" applyBorder="1" applyAlignment="1">
      <alignment horizontal="center" vertical="center"/>
    </xf>
    <xf numFmtId="166" fontId="26" fillId="0" borderId="0" xfId="0" applyNumberFormat="1" applyFont="1" applyAlignment="1">
      <alignment vertical="center"/>
    </xf>
    <xf numFmtId="166" fontId="26" fillId="0" borderId="21" xfId="0" applyNumberFormat="1" applyFont="1" applyBorder="1" applyAlignment="1">
      <alignment horizontal="center" vertical="center"/>
    </xf>
    <xf numFmtId="0" fontId="4" fillId="6" borderId="0" xfId="0" applyFont="1" applyFill="1" applyAlignment="1">
      <alignment horizontal="center" vertical="top" wrapText="1"/>
    </xf>
    <xf numFmtId="43" fontId="4" fillId="6" borderId="0" xfId="12" applyFont="1" applyFill="1" applyBorder="1" applyAlignment="1">
      <alignment horizontal="center" vertical="center" wrapText="1"/>
    </xf>
    <xf numFmtId="44" fontId="4" fillId="6" borderId="0" xfId="1" applyFont="1" applyFill="1" applyBorder="1" applyAlignment="1">
      <alignment horizontal="center" vertical="center" wrapText="1"/>
    </xf>
    <xf numFmtId="164" fontId="55" fillId="0" borderId="0" xfId="0" applyNumberFormat="1" applyFont="1" applyAlignment="1">
      <alignment horizontal="center" vertical="center" wrapText="1"/>
    </xf>
    <xf numFmtId="0" fontId="42" fillId="12" borderId="0" xfId="0" applyFont="1" applyFill="1" applyAlignment="1">
      <alignment horizontal="center" vertical="center" wrapText="1"/>
    </xf>
    <xf numFmtId="44" fontId="42" fillId="12" borderId="0" xfId="1" applyFont="1" applyFill="1" applyBorder="1" applyAlignment="1">
      <alignment horizontal="center" vertical="center"/>
    </xf>
    <xf numFmtId="0" fontId="53" fillId="17" borderId="15" xfId="0" applyFont="1" applyFill="1" applyBorder="1" applyAlignment="1">
      <alignment horizontal="left" vertical="top" wrapText="1"/>
    </xf>
    <xf numFmtId="44" fontId="53" fillId="0" borderId="27" xfId="1" applyFont="1" applyFill="1" applyBorder="1" applyAlignment="1">
      <alignment horizontal="center" vertical="center" wrapText="1"/>
    </xf>
    <xf numFmtId="0" fontId="4" fillId="0" borderId="15" xfId="0" applyFont="1" applyBorder="1" applyAlignment="1">
      <alignment horizontal="left" vertical="top" wrapText="1"/>
    </xf>
    <xf numFmtId="44" fontId="4" fillId="0" borderId="27" xfId="1" applyFont="1" applyFill="1" applyBorder="1" applyAlignment="1">
      <alignment horizontal="center" vertical="center" wrapText="1"/>
    </xf>
    <xf numFmtId="0" fontId="53" fillId="0" borderId="15" xfId="0" applyFont="1" applyBorder="1" applyAlignment="1">
      <alignment horizontal="left" vertical="top" wrapText="1"/>
    </xf>
    <xf numFmtId="10" fontId="0" fillId="0" borderId="0" xfId="0" applyNumberFormat="1"/>
    <xf numFmtId="14" fontId="11" fillId="0" borderId="0" xfId="0" applyNumberFormat="1" applyFont="1" applyAlignment="1">
      <alignment horizontal="center" vertical="center"/>
    </xf>
    <xf numFmtId="166" fontId="26" fillId="0" borderId="74" xfId="0" applyNumberFormat="1" applyFont="1" applyBorder="1" applyAlignment="1">
      <alignment horizontal="center" vertical="center" wrapText="1"/>
    </xf>
    <xf numFmtId="0" fontId="11" fillId="0" borderId="70" xfId="0" applyFont="1" applyBorder="1" applyAlignment="1">
      <alignment horizontal="right" vertical="center"/>
    </xf>
    <xf numFmtId="0" fontId="11" fillId="0" borderId="75" xfId="0" applyFont="1" applyBorder="1" applyAlignment="1">
      <alignment horizontal="right" vertical="center"/>
    </xf>
    <xf numFmtId="0" fontId="14" fillId="0" borderId="76" xfId="0" applyFont="1" applyBorder="1" applyAlignment="1">
      <alignment horizontal="right" vertical="center" wrapText="1"/>
    </xf>
    <xf numFmtId="0" fontId="49" fillId="0" borderId="75" xfId="0" applyFont="1" applyBorder="1" applyAlignment="1">
      <alignment horizontal="left" vertical="center"/>
    </xf>
    <xf numFmtId="44" fontId="4" fillId="0" borderId="0" xfId="1" applyFont="1" applyBorder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44" fontId="0" fillId="0" borderId="3" xfId="1" applyFont="1" applyFill="1" applyBorder="1"/>
    <xf numFmtId="44" fontId="0" fillId="0" borderId="5" xfId="1" applyFont="1" applyFill="1" applyBorder="1"/>
    <xf numFmtId="44" fontId="38" fillId="0" borderId="5" xfId="1" applyFont="1" applyFill="1" applyBorder="1"/>
    <xf numFmtId="43" fontId="0" fillId="0" borderId="0" xfId="12" applyFont="1" applyBorder="1" applyAlignment="1">
      <alignment horizontal="center" vertical="center"/>
    </xf>
    <xf numFmtId="44" fontId="0" fillId="0" borderId="0" xfId="1" applyFont="1" applyBorder="1" applyAlignment="1">
      <alignment horizontal="center" vertical="center"/>
    </xf>
    <xf numFmtId="0" fontId="4" fillId="0" borderId="4" xfId="0" applyFont="1" applyBorder="1" applyAlignment="1">
      <alignment horizontal="left" vertical="top" wrapText="1"/>
    </xf>
    <xf numFmtId="44" fontId="4" fillId="0" borderId="5" xfId="1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top" wrapText="1"/>
    </xf>
    <xf numFmtId="4" fontId="43" fillId="0" borderId="65" xfId="0" applyNumberFormat="1" applyFont="1" applyBorder="1" applyAlignment="1">
      <alignment horizontal="right" vertical="top" wrapText="1"/>
    </xf>
    <xf numFmtId="4" fontId="5" fillId="0" borderId="65" xfId="0" applyNumberFormat="1" applyFont="1" applyBorder="1" applyAlignment="1">
      <alignment horizontal="right" vertical="top" wrapText="1"/>
    </xf>
    <xf numFmtId="0" fontId="6" fillId="0" borderId="12" xfId="0" applyFont="1" applyBorder="1" applyAlignment="1">
      <alignment horizontal="right" vertical="top" wrapText="1"/>
    </xf>
    <xf numFmtId="0" fontId="6" fillId="0" borderId="12" xfId="0" applyFont="1" applyBorder="1" applyAlignment="1">
      <alignment vertical="top" wrapText="1"/>
    </xf>
    <xf numFmtId="0" fontId="6" fillId="0" borderId="15" xfId="0" applyFont="1" applyBorder="1" applyAlignment="1">
      <alignment vertical="top" wrapText="1"/>
    </xf>
    <xf numFmtId="0" fontId="6" fillId="0" borderId="13" xfId="0" applyFont="1" applyBorder="1" applyAlignment="1">
      <alignment vertical="top" wrapText="1"/>
    </xf>
    <xf numFmtId="0" fontId="6" fillId="0" borderId="14" xfId="0" applyFont="1" applyBorder="1" applyAlignment="1">
      <alignment vertical="top" wrapText="1"/>
    </xf>
    <xf numFmtId="0" fontId="6" fillId="0" borderId="14" xfId="0" applyFont="1" applyBorder="1" applyAlignment="1">
      <alignment horizontal="right" vertical="top" wrapText="1"/>
    </xf>
    <xf numFmtId="0" fontId="0" fillId="0" borderId="0" xfId="0" applyAlignment="1">
      <alignment horizontal="right" vertical="center" wrapText="1"/>
    </xf>
    <xf numFmtId="0" fontId="0" fillId="0" borderId="2" xfId="0" applyBorder="1" applyAlignment="1">
      <alignment horizontal="right" vertical="center" wrapText="1"/>
    </xf>
    <xf numFmtId="0" fontId="0" fillId="0" borderId="7" xfId="0" applyBorder="1" applyAlignment="1">
      <alignment horizontal="right" vertical="center" wrapText="1"/>
    </xf>
    <xf numFmtId="0" fontId="49" fillId="0" borderId="75" xfId="0" applyFont="1" applyBorder="1" applyAlignment="1">
      <alignment horizontal="left" vertical="center" wrapText="1"/>
    </xf>
    <xf numFmtId="0" fontId="53" fillId="0" borderId="65" xfId="0" applyFont="1" applyBorder="1" applyAlignment="1">
      <alignment horizontal="left" vertical="top" wrapText="1"/>
    </xf>
    <xf numFmtId="0" fontId="53" fillId="0" borderId="65" xfId="0" applyFont="1" applyBorder="1" applyAlignment="1">
      <alignment horizontal="right" vertical="top" wrapText="1"/>
    </xf>
    <xf numFmtId="4" fontId="53" fillId="0" borderId="65" xfId="0" applyNumberFormat="1" applyFont="1" applyBorder="1" applyAlignment="1">
      <alignment horizontal="right" vertical="top" wrapText="1"/>
    </xf>
    <xf numFmtId="0" fontId="3" fillId="0" borderId="65" xfId="0" applyFont="1" applyBorder="1" applyAlignment="1">
      <alignment horizontal="left" vertical="top" wrapText="1"/>
    </xf>
    <xf numFmtId="0" fontId="3" fillId="0" borderId="65" xfId="0" applyFont="1" applyBorder="1" applyAlignment="1">
      <alignment horizontal="right" vertical="top" wrapText="1"/>
    </xf>
    <xf numFmtId="0" fontId="3" fillId="0" borderId="65" xfId="0" applyFont="1" applyBorder="1" applyAlignment="1">
      <alignment horizontal="center" vertical="top" wrapText="1"/>
    </xf>
    <xf numFmtId="0" fontId="5" fillId="0" borderId="66" xfId="0" applyFont="1" applyBorder="1" applyAlignment="1">
      <alignment horizontal="center" vertical="top" wrapText="1"/>
    </xf>
    <xf numFmtId="0" fontId="5" fillId="0" borderId="20" xfId="0" applyFont="1" applyBorder="1" applyAlignment="1">
      <alignment horizontal="center" vertical="top" wrapText="1"/>
    </xf>
    <xf numFmtId="0" fontId="5" fillId="0" borderId="26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center" wrapText="1"/>
    </xf>
    <xf numFmtId="44" fontId="4" fillId="0" borderId="20" xfId="1" applyFont="1" applyBorder="1" applyAlignment="1">
      <alignment horizontal="center" vertical="center" wrapText="1"/>
    </xf>
    <xf numFmtId="0" fontId="56" fillId="17" borderId="17" xfId="0" applyFont="1" applyFill="1" applyBorder="1" applyAlignment="1">
      <alignment horizontal="center" vertical="center" wrapText="1"/>
    </xf>
    <xf numFmtId="0" fontId="56" fillId="17" borderId="78" xfId="0" applyFont="1" applyFill="1" applyBorder="1" applyAlignment="1">
      <alignment horizontal="center" vertical="center" wrapText="1"/>
    </xf>
    <xf numFmtId="0" fontId="56" fillId="17" borderId="18" xfId="0" applyFont="1" applyFill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44" fontId="4" fillId="0" borderId="14" xfId="1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79" xfId="0" applyFont="1" applyBorder="1" applyAlignment="1">
      <alignment horizontal="left" vertical="top" wrapText="1"/>
    </xf>
    <xf numFmtId="0" fontId="4" fillId="0" borderId="77" xfId="0" applyFont="1" applyBorder="1" applyAlignment="1">
      <alignment horizontal="left" vertical="top" wrapText="1"/>
    </xf>
    <xf numFmtId="0" fontId="4" fillId="0" borderId="34" xfId="0" applyFont="1" applyBorder="1" applyAlignment="1">
      <alignment horizontal="left" vertical="top" wrapText="1"/>
    </xf>
    <xf numFmtId="0" fontId="56" fillId="17" borderId="80" xfId="0" applyFont="1" applyFill="1" applyBorder="1" applyAlignment="1">
      <alignment horizontal="center" vertical="center" wrapText="1"/>
    </xf>
    <xf numFmtId="49" fontId="26" fillId="0" borderId="15" xfId="0" applyNumberFormat="1" applyFont="1" applyBorder="1" applyAlignment="1">
      <alignment horizontal="center" vertical="center"/>
    </xf>
    <xf numFmtId="49" fontId="26" fillId="0" borderId="13" xfId="0" applyNumberFormat="1" applyFont="1" applyBorder="1" applyAlignment="1">
      <alignment horizontal="center" vertical="center"/>
    </xf>
    <xf numFmtId="0" fontId="15" fillId="0" borderId="12" xfId="5" applyFont="1" applyBorder="1" applyAlignment="1">
      <alignment horizontal="center" vertical="center"/>
    </xf>
    <xf numFmtId="10" fontId="33" fillId="0" borderId="4" xfId="3" applyNumberFormat="1" applyFont="1" applyBorder="1" applyAlignment="1">
      <alignment horizontal="center" vertical="center" wrapText="1"/>
    </xf>
    <xf numFmtId="10" fontId="33" fillId="0" borderId="0" xfId="3" applyNumberFormat="1" applyFont="1" applyAlignment="1">
      <alignment horizontal="center" vertical="center" wrapText="1"/>
    </xf>
    <xf numFmtId="10" fontId="33" fillId="0" borderId="5" xfId="3" applyNumberFormat="1" applyFont="1" applyBorder="1" applyAlignment="1">
      <alignment horizontal="center" vertical="center" wrapText="1"/>
    </xf>
    <xf numFmtId="10" fontId="33" fillId="0" borderId="6" xfId="3" applyNumberFormat="1" applyFont="1" applyBorder="1" applyAlignment="1">
      <alignment horizontal="center" vertical="center" wrapText="1"/>
    </xf>
    <xf numFmtId="10" fontId="33" fillId="0" borderId="7" xfId="3" applyNumberFormat="1" applyFont="1" applyBorder="1" applyAlignment="1">
      <alignment horizontal="center" vertical="center" wrapText="1"/>
    </xf>
    <xf numFmtId="10" fontId="33" fillId="0" borderId="8" xfId="3" applyNumberFormat="1" applyFont="1" applyBorder="1" applyAlignment="1">
      <alignment horizontal="center" vertical="center" wrapText="1"/>
    </xf>
    <xf numFmtId="0" fontId="14" fillId="0" borderId="1" xfId="3" applyFont="1" applyBorder="1" applyAlignment="1">
      <alignment horizontal="center" wrapText="1"/>
    </xf>
    <xf numFmtId="0" fontId="14" fillId="0" borderId="2" xfId="3" applyFont="1" applyBorder="1" applyAlignment="1">
      <alignment horizontal="center" wrapText="1"/>
    </xf>
    <xf numFmtId="0" fontId="14" fillId="0" borderId="3" xfId="3" applyFont="1" applyBorder="1" applyAlignment="1">
      <alignment horizontal="center" wrapText="1"/>
    </xf>
    <xf numFmtId="0" fontId="14" fillId="0" borderId="4" xfId="3" applyFont="1" applyBorder="1" applyAlignment="1">
      <alignment horizontal="center" wrapText="1"/>
    </xf>
    <xf numFmtId="0" fontId="14" fillId="0" borderId="0" xfId="3" applyFont="1" applyAlignment="1">
      <alignment horizontal="center" wrapText="1"/>
    </xf>
    <xf numFmtId="0" fontId="14" fillId="0" borderId="5" xfId="3" applyFont="1" applyBorder="1" applyAlignment="1">
      <alignment horizontal="center" wrapText="1"/>
    </xf>
    <xf numFmtId="0" fontId="11" fillId="14" borderId="30" xfId="3" applyFont="1" applyFill="1" applyBorder="1" applyAlignment="1">
      <alignment horizontal="center" vertical="center"/>
    </xf>
    <xf numFmtId="0" fontId="11" fillId="14" borderId="31" xfId="3" applyFont="1" applyFill="1" applyBorder="1" applyAlignment="1">
      <alignment horizontal="center" vertical="center"/>
    </xf>
    <xf numFmtId="0" fontId="25" fillId="0" borderId="30" xfId="3" applyBorder="1" applyAlignment="1">
      <alignment horizontal="center" vertical="center"/>
    </xf>
    <xf numFmtId="0" fontId="25" fillId="0" borderId="31" xfId="3" applyBorder="1" applyAlignment="1">
      <alignment horizontal="center" vertical="center"/>
    </xf>
    <xf numFmtId="0" fontId="25" fillId="0" borderId="32" xfId="3" applyBorder="1" applyAlignment="1">
      <alignment horizontal="center" vertical="center"/>
    </xf>
    <xf numFmtId="0" fontId="28" fillId="0" borderId="1" xfId="3" applyFont="1" applyBorder="1" applyAlignment="1">
      <alignment horizontal="center" vertical="center" wrapText="1"/>
    </xf>
    <xf numFmtId="0" fontId="28" fillId="0" borderId="2" xfId="3" applyFont="1" applyBorder="1" applyAlignment="1">
      <alignment horizontal="center" vertical="center" wrapText="1"/>
    </xf>
    <xf numFmtId="0" fontId="28" fillId="0" borderId="3" xfId="3" applyFont="1" applyBorder="1" applyAlignment="1">
      <alignment horizontal="center" vertical="center" wrapText="1"/>
    </xf>
    <xf numFmtId="10" fontId="11" fillId="13" borderId="3" xfId="3" applyNumberFormat="1" applyFont="1" applyFill="1" applyBorder="1" applyAlignment="1" applyProtection="1">
      <alignment horizontal="center" vertical="center"/>
      <protection locked="0"/>
    </xf>
    <xf numFmtId="10" fontId="11" fillId="13" borderId="8" xfId="3" applyNumberFormat="1" applyFont="1" applyFill="1" applyBorder="1" applyAlignment="1" applyProtection="1">
      <alignment horizontal="center" vertical="center"/>
      <protection locked="0"/>
    </xf>
    <xf numFmtId="0" fontId="25" fillId="0" borderId="1" xfId="3" applyBorder="1" applyAlignment="1">
      <alignment horizontal="center" vertical="center" wrapText="1"/>
    </xf>
    <xf numFmtId="0" fontId="25" fillId="0" borderId="3" xfId="3" applyBorder="1" applyAlignment="1">
      <alignment horizontal="center" vertical="center" wrapText="1"/>
    </xf>
    <xf numFmtId="0" fontId="25" fillId="0" borderId="6" xfId="3" applyBorder="1" applyAlignment="1">
      <alignment horizontal="center" vertical="center" wrapText="1"/>
    </xf>
    <xf numFmtId="0" fontId="25" fillId="0" borderId="8" xfId="3" applyBorder="1" applyAlignment="1">
      <alignment horizontal="center" vertical="center" wrapText="1"/>
    </xf>
    <xf numFmtId="0" fontId="12" fillId="0" borderId="12" xfId="0" applyFont="1" applyBorder="1" applyAlignment="1">
      <alignment horizontal="left" vertical="center" wrapText="1"/>
    </xf>
    <xf numFmtId="0" fontId="12" fillId="0" borderId="27" xfId="0" applyFont="1" applyBorder="1" applyAlignment="1">
      <alignment horizontal="left" vertical="center" wrapText="1"/>
    </xf>
    <xf numFmtId="0" fontId="13" fillId="0" borderId="12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left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2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0" xfId="0" applyFont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25" fillId="0" borderId="0" xfId="0" applyFont="1" applyAlignment="1">
      <alignment horizontal="center" vertical="top" wrapText="1"/>
    </xf>
    <xf numFmtId="0" fontId="11" fillId="0" borderId="30" xfId="3" applyFont="1" applyBorder="1" applyAlignment="1">
      <alignment horizontal="center" vertical="center" wrapText="1"/>
    </xf>
    <xf numFmtId="0" fontId="11" fillId="0" borderId="31" xfId="3" applyFont="1" applyBorder="1" applyAlignment="1">
      <alignment horizontal="center" vertical="center" wrapText="1"/>
    </xf>
    <xf numFmtId="0" fontId="11" fillId="0" borderId="32" xfId="3" applyFont="1" applyBorder="1" applyAlignment="1">
      <alignment horizontal="center" vertical="center" wrapText="1"/>
    </xf>
    <xf numFmtId="0" fontId="25" fillId="0" borderId="30" xfId="3" applyBorder="1" applyAlignment="1">
      <alignment horizontal="center" vertical="center" wrapText="1"/>
    </xf>
    <xf numFmtId="0" fontId="25" fillId="0" borderId="32" xfId="3" applyBorder="1" applyAlignment="1">
      <alignment horizontal="center" vertical="center" wrapText="1"/>
    </xf>
    <xf numFmtId="0" fontId="26" fillId="0" borderId="0" xfId="0" applyFont="1" applyAlignment="1">
      <alignment horizontal="left" vertical="center" wrapText="1"/>
    </xf>
    <xf numFmtId="0" fontId="25" fillId="0" borderId="51" xfId="0" applyFont="1" applyBorder="1" applyAlignment="1">
      <alignment horizontal="center"/>
    </xf>
    <xf numFmtId="0" fontId="0" fillId="0" borderId="51" xfId="0" applyBorder="1" applyAlignment="1">
      <alignment horizontal="center"/>
    </xf>
    <xf numFmtId="0" fontId="26" fillId="0" borderId="0" xfId="0" applyFont="1" applyAlignment="1">
      <alignment horizontal="right" vertical="center" wrapText="1"/>
    </xf>
    <xf numFmtId="14" fontId="26" fillId="0" borderId="0" xfId="0" applyNumberFormat="1" applyFont="1" applyAlignment="1">
      <alignment horizontal="left" vertical="center" wrapText="1"/>
    </xf>
    <xf numFmtId="0" fontId="25" fillId="0" borderId="2" xfId="3" applyBorder="1" applyAlignment="1">
      <alignment horizontal="center" vertical="center" wrapText="1"/>
    </xf>
    <xf numFmtId="0" fontId="25" fillId="0" borderId="4" xfId="3" applyBorder="1" applyAlignment="1">
      <alignment horizontal="center" vertical="center" wrapText="1"/>
    </xf>
    <xf numFmtId="0" fontId="25" fillId="0" borderId="0" xfId="3" applyAlignment="1">
      <alignment horizontal="center" vertical="center" wrapText="1"/>
    </xf>
    <xf numFmtId="0" fontId="25" fillId="0" borderId="5" xfId="3" applyBorder="1" applyAlignment="1">
      <alignment horizontal="center" vertical="center" wrapText="1"/>
    </xf>
    <xf numFmtId="0" fontId="25" fillId="0" borderId="7" xfId="3" applyBorder="1" applyAlignment="1">
      <alignment horizontal="center" vertical="center" wrapText="1"/>
    </xf>
    <xf numFmtId="0" fontId="30" fillId="0" borderId="30" xfId="3" applyFont="1" applyBorder="1" applyAlignment="1">
      <alignment horizontal="center" vertical="center" wrapText="1"/>
    </xf>
    <xf numFmtId="0" fontId="30" fillId="0" borderId="32" xfId="3" applyFont="1" applyBorder="1" applyAlignment="1">
      <alignment horizontal="center" vertical="center" wrapText="1"/>
    </xf>
    <xf numFmtId="1" fontId="14" fillId="0" borderId="12" xfId="5" applyNumberFormat="1" applyFont="1" applyBorder="1" applyAlignment="1">
      <alignment horizontal="center" vertical="center"/>
    </xf>
    <xf numFmtId="0" fontId="27" fillId="0" borderId="1" xfId="3" applyFont="1" applyBorder="1" applyAlignment="1">
      <alignment horizontal="center" vertical="center" wrapText="1"/>
    </xf>
    <xf numFmtId="0" fontId="27" fillId="0" borderId="2" xfId="3" applyFont="1" applyBorder="1" applyAlignment="1">
      <alignment horizontal="center" vertical="center" wrapText="1"/>
    </xf>
    <xf numFmtId="0" fontId="27" fillId="0" borderId="3" xfId="3" applyFont="1" applyBorder="1" applyAlignment="1">
      <alignment horizontal="center" vertical="center" wrapText="1"/>
    </xf>
    <xf numFmtId="0" fontId="27" fillId="0" borderId="4" xfId="3" applyFont="1" applyBorder="1" applyAlignment="1">
      <alignment horizontal="center" vertical="center" wrapText="1"/>
    </xf>
    <xf numFmtId="0" fontId="27" fillId="0" borderId="0" xfId="3" applyFont="1" applyAlignment="1">
      <alignment horizontal="center" vertical="center" wrapText="1"/>
    </xf>
    <xf numFmtId="0" fontId="27" fillId="0" borderId="5" xfId="3" applyFont="1" applyBorder="1" applyAlignment="1">
      <alignment horizontal="center" vertical="center" wrapText="1"/>
    </xf>
    <xf numFmtId="0" fontId="11" fillId="0" borderId="31" xfId="3" applyFont="1" applyBorder="1" applyAlignment="1">
      <alignment horizontal="center"/>
    </xf>
    <xf numFmtId="0" fontId="11" fillId="0" borderId="32" xfId="3" applyFont="1" applyBorder="1" applyAlignment="1">
      <alignment horizontal="center"/>
    </xf>
    <xf numFmtId="0" fontId="27" fillId="0" borderId="6" xfId="3" applyFont="1" applyBorder="1" applyAlignment="1">
      <alignment horizontal="center" vertical="center" wrapText="1"/>
    </xf>
    <xf numFmtId="0" fontId="27" fillId="0" borderId="7" xfId="3" applyFont="1" applyBorder="1" applyAlignment="1">
      <alignment horizontal="center" vertical="center" wrapText="1"/>
    </xf>
    <xf numFmtId="0" fontId="27" fillId="0" borderId="8" xfId="3" applyFont="1" applyBorder="1" applyAlignment="1">
      <alignment horizontal="center" vertical="center" wrapText="1"/>
    </xf>
    <xf numFmtId="0" fontId="11" fillId="0" borderId="6" xfId="3" applyFont="1" applyBorder="1" applyAlignment="1">
      <alignment horizontal="center" vertical="center"/>
    </xf>
    <xf numFmtId="0" fontId="11" fillId="0" borderId="7" xfId="3" applyFont="1" applyBorder="1" applyAlignment="1">
      <alignment horizontal="center" vertical="center"/>
    </xf>
    <xf numFmtId="0" fontId="11" fillId="0" borderId="8" xfId="3" applyFont="1" applyBorder="1" applyAlignment="1">
      <alignment horizontal="center" vertical="center"/>
    </xf>
    <xf numFmtId="0" fontId="11" fillId="0" borderId="1" xfId="3" applyFont="1" applyBorder="1" applyAlignment="1">
      <alignment horizontal="center" vertical="center"/>
    </xf>
    <xf numFmtId="0" fontId="11" fillId="0" borderId="3" xfId="3" applyFont="1" applyBorder="1" applyAlignment="1">
      <alignment horizontal="center" vertical="center"/>
    </xf>
    <xf numFmtId="0" fontId="11" fillId="0" borderId="2" xfId="3" applyFont="1" applyBorder="1" applyAlignment="1">
      <alignment horizontal="center" vertical="center" wrapText="1"/>
    </xf>
    <xf numFmtId="0" fontId="11" fillId="0" borderId="3" xfId="3" applyFont="1" applyBorder="1" applyAlignment="1">
      <alignment horizontal="center" vertical="center" wrapText="1"/>
    </xf>
    <xf numFmtId="0" fontId="11" fillId="0" borderId="1" xfId="3" applyFont="1" applyBorder="1" applyAlignment="1">
      <alignment horizontal="center" vertical="center" wrapText="1"/>
    </xf>
    <xf numFmtId="0" fontId="11" fillId="0" borderId="6" xfId="3" applyFont="1" applyBorder="1" applyAlignment="1">
      <alignment horizontal="center" vertical="center" wrapText="1"/>
    </xf>
    <xf numFmtId="0" fontId="11" fillId="0" borderId="7" xfId="3" applyFont="1" applyBorder="1" applyAlignment="1">
      <alignment horizontal="center" vertical="center" wrapText="1"/>
    </xf>
    <xf numFmtId="0" fontId="11" fillId="0" borderId="8" xfId="3" applyFont="1" applyBorder="1" applyAlignment="1">
      <alignment horizontal="center" vertical="center" wrapText="1"/>
    </xf>
    <xf numFmtId="0" fontId="28" fillId="0" borderId="4" xfId="3" applyFont="1" applyBorder="1" applyAlignment="1">
      <alignment horizontal="center" vertical="center" wrapText="1"/>
    </xf>
    <xf numFmtId="0" fontId="28" fillId="0" borderId="0" xfId="3" applyFont="1" applyAlignment="1">
      <alignment horizontal="center" vertical="center" wrapText="1"/>
    </xf>
    <xf numFmtId="0" fontId="28" fillId="0" borderId="5" xfId="3" applyFont="1" applyBorder="1" applyAlignment="1">
      <alignment horizontal="center" vertical="center" wrapText="1"/>
    </xf>
    <xf numFmtId="0" fontId="28" fillId="0" borderId="6" xfId="3" applyFont="1" applyBorder="1" applyAlignment="1">
      <alignment horizontal="center" vertical="center" wrapText="1"/>
    </xf>
    <xf numFmtId="0" fontId="28" fillId="0" borderId="7" xfId="3" applyFont="1" applyBorder="1" applyAlignment="1">
      <alignment horizontal="center" vertical="center" wrapText="1"/>
    </xf>
    <xf numFmtId="0" fontId="28" fillId="0" borderId="8" xfId="3" applyFont="1" applyBorder="1" applyAlignment="1">
      <alignment horizontal="center" vertical="center" wrapText="1"/>
    </xf>
    <xf numFmtId="0" fontId="25" fillId="13" borderId="1" xfId="3" applyFill="1" applyBorder="1" applyAlignment="1" applyProtection="1">
      <alignment horizontal="center" vertical="center" wrapText="1"/>
      <protection locked="0"/>
    </xf>
    <xf numFmtId="0" fontId="25" fillId="13" borderId="2" xfId="3" applyFill="1" applyBorder="1" applyAlignment="1" applyProtection="1">
      <alignment horizontal="center" vertical="center" wrapText="1"/>
      <protection locked="0"/>
    </xf>
    <xf numFmtId="0" fontId="25" fillId="13" borderId="3" xfId="3" applyFill="1" applyBorder="1" applyAlignment="1" applyProtection="1">
      <alignment horizontal="center" vertical="center" wrapText="1"/>
      <protection locked="0"/>
    </xf>
    <xf numFmtId="0" fontId="25" fillId="13" borderId="4" xfId="3" applyFill="1" applyBorder="1" applyAlignment="1" applyProtection="1">
      <alignment horizontal="center" vertical="center" wrapText="1"/>
      <protection locked="0"/>
    </xf>
    <xf numFmtId="0" fontId="25" fillId="13" borderId="0" xfId="3" applyFill="1" applyAlignment="1" applyProtection="1">
      <alignment horizontal="center" vertical="center" wrapText="1"/>
      <protection locked="0"/>
    </xf>
    <xf numFmtId="0" fontId="25" fillId="13" borderId="5" xfId="3" applyFill="1" applyBorder="1" applyAlignment="1" applyProtection="1">
      <alignment horizontal="center" vertical="center" wrapText="1"/>
      <protection locked="0"/>
    </xf>
    <xf numFmtId="0" fontId="25" fillId="13" borderId="6" xfId="3" applyFill="1" applyBorder="1" applyAlignment="1" applyProtection="1">
      <alignment horizontal="center" vertical="center" wrapText="1"/>
      <protection locked="0"/>
    </xf>
    <xf numFmtId="0" fontId="25" fillId="13" borderId="7" xfId="3" applyFill="1" applyBorder="1" applyAlignment="1" applyProtection="1">
      <alignment horizontal="center" vertical="center" wrapText="1"/>
      <protection locked="0"/>
    </xf>
    <xf numFmtId="0" fontId="25" fillId="13" borderId="8" xfId="3" applyFill="1" applyBorder="1" applyAlignment="1" applyProtection="1">
      <alignment horizontal="center" vertical="center" wrapText="1"/>
      <protection locked="0"/>
    </xf>
    <xf numFmtId="0" fontId="11" fillId="0" borderId="4" xfId="3" applyFont="1" applyBorder="1" applyAlignment="1">
      <alignment horizontal="center" vertical="center" wrapText="1"/>
    </xf>
    <xf numFmtId="0" fontId="11" fillId="0" borderId="0" xfId="3" applyFont="1" applyAlignment="1">
      <alignment horizontal="center" vertical="center" wrapText="1"/>
    </xf>
    <xf numFmtId="0" fontId="11" fillId="0" borderId="5" xfId="3" applyFont="1" applyBorder="1" applyAlignment="1">
      <alignment horizontal="center" vertical="center" wrapText="1"/>
    </xf>
    <xf numFmtId="0" fontId="25" fillId="13" borderId="4" xfId="3" applyFill="1" applyBorder="1" applyAlignment="1" applyProtection="1">
      <alignment horizontal="center" vertical="center"/>
      <protection locked="0"/>
    </xf>
    <xf numFmtId="0" fontId="25" fillId="13" borderId="0" xfId="3" applyFill="1" applyAlignment="1" applyProtection="1">
      <alignment horizontal="center" vertical="center"/>
      <protection locked="0"/>
    </xf>
    <xf numFmtId="0" fontId="25" fillId="13" borderId="5" xfId="3" applyFill="1" applyBorder="1" applyAlignment="1" applyProtection="1">
      <alignment horizontal="center" vertical="center"/>
      <protection locked="0"/>
    </xf>
    <xf numFmtId="0" fontId="25" fillId="13" borderId="6" xfId="3" applyFill="1" applyBorder="1" applyAlignment="1" applyProtection="1">
      <alignment horizontal="center" vertical="center"/>
      <protection locked="0"/>
    </xf>
    <xf numFmtId="0" fontId="25" fillId="13" borderId="7" xfId="3" applyFill="1" applyBorder="1" applyAlignment="1" applyProtection="1">
      <alignment horizontal="center" vertical="center"/>
      <protection locked="0"/>
    </xf>
    <xf numFmtId="0" fontId="25" fillId="13" borderId="8" xfId="3" applyFill="1" applyBorder="1" applyAlignment="1" applyProtection="1">
      <alignment horizontal="center" vertical="center"/>
      <protection locked="0"/>
    </xf>
    <xf numFmtId="0" fontId="29" fillId="0" borderId="4" xfId="3" applyFont="1" applyBorder="1" applyAlignment="1">
      <alignment horizontal="center" vertical="center" wrapText="1"/>
    </xf>
    <xf numFmtId="0" fontId="29" fillId="0" borderId="0" xfId="3" applyFont="1" applyAlignment="1">
      <alignment horizontal="center" vertical="center" wrapText="1"/>
    </xf>
    <xf numFmtId="0" fontId="29" fillId="0" borderId="5" xfId="3" applyFont="1" applyBorder="1" applyAlignment="1">
      <alignment horizontal="center" vertical="center" wrapText="1"/>
    </xf>
    <xf numFmtId="0" fontId="29" fillId="0" borderId="7" xfId="3" applyFont="1" applyBorder="1" applyAlignment="1">
      <alignment horizontal="center" vertical="center" wrapText="1"/>
    </xf>
    <xf numFmtId="0" fontId="29" fillId="0" borderId="8" xfId="3" applyFont="1" applyBorder="1" applyAlignment="1">
      <alignment horizontal="center" vertical="center" wrapText="1"/>
    </xf>
    <xf numFmtId="0" fontId="23" fillId="9" borderId="15" xfId="0" applyFont="1" applyFill="1" applyBorder="1" applyAlignment="1">
      <alignment horizontal="center" vertical="center"/>
    </xf>
    <xf numFmtId="0" fontId="23" fillId="9" borderId="12" xfId="0" applyFont="1" applyFill="1" applyBorder="1" applyAlignment="1">
      <alignment horizontal="center" vertical="center"/>
    </xf>
    <xf numFmtId="0" fontId="23" fillId="9" borderId="27" xfId="0" applyFont="1" applyFill="1" applyBorder="1" applyAlignment="1">
      <alignment horizontal="center" vertical="center"/>
    </xf>
    <xf numFmtId="0" fontId="11" fillId="0" borderId="12" xfId="0" applyFont="1" applyBorder="1" applyAlignment="1">
      <alignment horizontal="right" vertical="center" wrapText="1"/>
    </xf>
    <xf numFmtId="0" fontId="11" fillId="0" borderId="20" xfId="0" applyFont="1" applyBorder="1" applyAlignment="1">
      <alignment horizontal="right" vertical="center" wrapText="1"/>
    </xf>
    <xf numFmtId="0" fontId="11" fillId="0" borderId="14" xfId="0" applyFont="1" applyBorder="1" applyAlignment="1">
      <alignment horizontal="right" vertical="center" wrapText="1"/>
    </xf>
    <xf numFmtId="0" fontId="34" fillId="0" borderId="6" xfId="0" applyFont="1" applyBorder="1" applyAlignment="1">
      <alignment horizontal="center" vertical="center" wrapText="1"/>
    </xf>
    <xf numFmtId="0" fontId="34" fillId="0" borderId="7" xfId="0" applyFont="1" applyBorder="1" applyAlignment="1">
      <alignment horizontal="center" vertical="center" wrapText="1"/>
    </xf>
    <xf numFmtId="0" fontId="34" fillId="0" borderId="8" xfId="0" applyFont="1" applyBorder="1" applyAlignment="1">
      <alignment horizontal="center" vertical="center" wrapText="1"/>
    </xf>
    <xf numFmtId="14" fontId="11" fillId="0" borderId="6" xfId="0" applyNumberFormat="1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12" fillId="0" borderId="19" xfId="0" applyFont="1" applyBorder="1" applyAlignment="1">
      <alignment horizontal="left" vertical="center" wrapText="1"/>
    </xf>
    <xf numFmtId="0" fontId="13" fillId="0" borderId="29" xfId="0" applyFont="1" applyBorder="1" applyAlignment="1">
      <alignment horizontal="left" vertical="center" wrapText="1"/>
    </xf>
    <xf numFmtId="0" fontId="13" fillId="0" borderId="47" xfId="0" applyFont="1" applyBorder="1" applyAlignment="1">
      <alignment horizontal="left" vertical="center" wrapText="1"/>
    </xf>
    <xf numFmtId="0" fontId="23" fillId="9" borderId="13" xfId="0" applyFont="1" applyFill="1" applyBorder="1" applyAlignment="1">
      <alignment horizontal="center" vertical="center"/>
    </xf>
    <xf numFmtId="0" fontId="23" fillId="9" borderId="14" xfId="0" applyFont="1" applyFill="1" applyBorder="1" applyAlignment="1">
      <alignment horizontal="center" vertical="center"/>
    </xf>
    <xf numFmtId="0" fontId="22" fillId="0" borderId="9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3" fillId="10" borderId="10" xfId="0" applyFont="1" applyFill="1" applyBorder="1" applyAlignment="1">
      <alignment horizontal="center" vertical="center"/>
    </xf>
    <xf numFmtId="0" fontId="23" fillId="10" borderId="22" xfId="0" applyFont="1" applyFill="1" applyBorder="1" applyAlignment="1">
      <alignment horizontal="center" vertical="center"/>
    </xf>
    <xf numFmtId="0" fontId="12" fillId="0" borderId="10" xfId="0" applyFont="1" applyBorder="1" applyAlignment="1">
      <alignment horizontal="left" vertical="center" wrapText="1"/>
    </xf>
    <xf numFmtId="0" fontId="5" fillId="0" borderId="0" xfId="0" applyFont="1" applyAlignment="1">
      <alignment horizontal="right" vertical="top" wrapText="1"/>
    </xf>
    <xf numFmtId="0" fontId="13" fillId="0" borderId="12" xfId="0" applyFont="1" applyBorder="1" applyAlignment="1">
      <alignment horizontal="left" vertical="center"/>
    </xf>
    <xf numFmtId="166" fontId="14" fillId="0" borderId="28" xfId="0" applyNumberFormat="1" applyFont="1" applyBorder="1" applyAlignment="1">
      <alignment horizontal="left" vertical="center" wrapText="1"/>
    </xf>
    <xf numFmtId="166" fontId="14" fillId="0" borderId="34" xfId="0" applyNumberFormat="1" applyFont="1" applyBorder="1" applyAlignment="1">
      <alignment horizontal="left" vertical="center" wrapText="1"/>
    </xf>
    <xf numFmtId="0" fontId="15" fillId="0" borderId="28" xfId="0" applyFont="1" applyBorder="1" applyAlignment="1">
      <alignment horizontal="left" vertical="center" wrapText="1"/>
    </xf>
    <xf numFmtId="0" fontId="15" fillId="0" borderId="33" xfId="0" applyFont="1" applyBorder="1" applyAlignment="1">
      <alignment horizontal="left" vertical="center" wrapText="1"/>
    </xf>
    <xf numFmtId="0" fontId="15" fillId="0" borderId="25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43" fontId="5" fillId="0" borderId="0" xfId="12" applyFont="1" applyFill="1" applyBorder="1" applyAlignment="1">
      <alignment horizontal="center" vertical="center"/>
    </xf>
    <xf numFmtId="43" fontId="5" fillId="0" borderId="0" xfId="12" applyFont="1" applyFill="1" applyBorder="1" applyAlignment="1">
      <alignment horizontal="center" vertical="center" wrapText="1"/>
    </xf>
    <xf numFmtId="0" fontId="25" fillId="0" borderId="12" xfId="0" applyFont="1" applyBorder="1" applyAlignment="1">
      <alignment horizontal="right" vertical="top" wrapText="1"/>
    </xf>
    <xf numFmtId="44" fontId="25" fillId="0" borderId="12" xfId="1" applyFont="1" applyBorder="1" applyAlignment="1">
      <alignment horizontal="right" vertical="top" wrapText="1"/>
    </xf>
    <xf numFmtId="44" fontId="25" fillId="0" borderId="27" xfId="1" applyFont="1" applyBorder="1" applyAlignment="1">
      <alignment horizontal="right" vertical="top" wrapText="1"/>
    </xf>
    <xf numFmtId="0" fontId="6" fillId="0" borderId="14" xfId="0" applyFont="1" applyBorder="1" applyAlignment="1">
      <alignment horizontal="right" vertical="top" wrapText="1"/>
    </xf>
    <xf numFmtId="44" fontId="6" fillId="0" borderId="14" xfId="1" applyFont="1" applyBorder="1" applyAlignment="1">
      <alignment horizontal="right" vertical="top" wrapText="1"/>
    </xf>
    <xf numFmtId="44" fontId="6" fillId="0" borderId="23" xfId="1" applyFont="1" applyBorder="1" applyAlignment="1">
      <alignment horizontal="right" vertical="top" wrapText="1"/>
    </xf>
    <xf numFmtId="0" fontId="6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9" fillId="0" borderId="15" xfId="0" applyFont="1" applyBorder="1" applyAlignment="1">
      <alignment horizontal="left" vertical="center" wrapText="1"/>
    </xf>
    <xf numFmtId="0" fontId="49" fillId="0" borderId="12" xfId="0" applyFont="1" applyBorder="1" applyAlignment="1">
      <alignment horizontal="left" vertical="center"/>
    </xf>
    <xf numFmtId="0" fontId="49" fillId="0" borderId="27" xfId="0" applyFont="1" applyBorder="1" applyAlignment="1">
      <alignment horizontal="left" vertical="center"/>
    </xf>
    <xf numFmtId="14" fontId="11" fillId="0" borderId="7" xfId="0" applyNumberFormat="1" applyFont="1" applyBorder="1" applyAlignment="1">
      <alignment horizontal="center" vertical="center"/>
    </xf>
    <xf numFmtId="0" fontId="15" fillId="0" borderId="12" xfId="0" applyFont="1" applyBorder="1" applyAlignment="1">
      <alignment horizontal="left" vertical="center" wrapText="1"/>
    </xf>
    <xf numFmtId="0" fontId="15" fillId="0" borderId="27" xfId="0" applyFont="1" applyBorder="1" applyAlignment="1">
      <alignment horizontal="left" vertical="center" wrapText="1"/>
    </xf>
    <xf numFmtId="166" fontId="14" fillId="0" borderId="76" xfId="0" applyNumberFormat="1" applyFont="1" applyBorder="1" applyAlignment="1">
      <alignment horizontal="left" vertical="center" wrapText="1"/>
    </xf>
    <xf numFmtId="0" fontId="15" fillId="0" borderId="14" xfId="0" applyFont="1" applyBorder="1" applyAlignment="1">
      <alignment horizontal="left" vertical="center" wrapText="1"/>
    </xf>
    <xf numFmtId="0" fontId="15" fillId="0" borderId="23" xfId="0" applyFont="1" applyBorder="1" applyAlignment="1">
      <alignment horizontal="left" vertical="center" wrapText="1"/>
    </xf>
    <xf numFmtId="0" fontId="50" fillId="0" borderId="1" xfId="0" applyFont="1" applyBorder="1" applyAlignment="1">
      <alignment horizontal="center" vertical="center" wrapText="1"/>
    </xf>
    <xf numFmtId="0" fontId="50" fillId="0" borderId="0" xfId="0" applyFont="1" applyAlignment="1">
      <alignment horizontal="center" vertical="center" wrapText="1"/>
    </xf>
    <xf numFmtId="0" fontId="50" fillId="0" borderId="5" xfId="0" applyFont="1" applyBorder="1" applyAlignment="1">
      <alignment horizontal="center" vertical="center" wrapText="1"/>
    </xf>
    <xf numFmtId="0" fontId="50" fillId="0" borderId="6" xfId="0" applyFont="1" applyBorder="1" applyAlignment="1">
      <alignment horizontal="center" vertical="center" wrapText="1"/>
    </xf>
    <xf numFmtId="0" fontId="50" fillId="0" borderId="7" xfId="0" applyFont="1" applyBorder="1" applyAlignment="1">
      <alignment horizontal="center" vertical="center" wrapText="1"/>
    </xf>
    <xf numFmtId="0" fontId="50" fillId="0" borderId="8" xfId="0" applyFont="1" applyBorder="1" applyAlignment="1">
      <alignment horizontal="center" vertical="center" wrapText="1"/>
    </xf>
    <xf numFmtId="0" fontId="51" fillId="0" borderId="30" xfId="0" applyFont="1" applyBorder="1" applyAlignment="1">
      <alignment horizontal="center" vertical="center"/>
    </xf>
    <xf numFmtId="0" fontId="51" fillId="0" borderId="32" xfId="0" applyFont="1" applyBorder="1" applyAlignment="1">
      <alignment horizontal="center" vertical="center"/>
    </xf>
    <xf numFmtId="0" fontId="47" fillId="0" borderId="9" xfId="0" applyFont="1" applyBorder="1" applyAlignment="1">
      <alignment horizontal="left" vertical="center" wrapText="1"/>
    </xf>
    <xf numFmtId="0" fontId="47" fillId="0" borderId="10" xfId="0" applyFont="1" applyBorder="1" applyAlignment="1">
      <alignment horizontal="left" vertical="center" wrapText="1"/>
    </xf>
    <xf numFmtId="0" fontId="47" fillId="0" borderId="22" xfId="0" applyFont="1" applyBorder="1" applyAlignment="1">
      <alignment horizontal="left" vertical="center" wrapText="1"/>
    </xf>
    <xf numFmtId="0" fontId="48" fillId="0" borderId="2" xfId="0" applyFont="1" applyBorder="1" applyAlignment="1">
      <alignment horizontal="center" vertical="center"/>
    </xf>
    <xf numFmtId="0" fontId="48" fillId="0" borderId="3" xfId="0" applyFont="1" applyBorder="1" applyAlignment="1">
      <alignment horizontal="center" vertical="center"/>
    </xf>
    <xf numFmtId="0" fontId="5" fillId="0" borderId="65" xfId="0" applyFont="1" applyBorder="1" applyAlignment="1">
      <alignment horizontal="left" vertical="top" wrapText="1"/>
    </xf>
    <xf numFmtId="0" fontId="53" fillId="0" borderId="65" xfId="0" applyFont="1" applyBorder="1" applyAlignment="1">
      <alignment horizontal="left" vertical="top" wrapText="1"/>
    </xf>
    <xf numFmtId="0" fontId="43" fillId="0" borderId="65" xfId="0" applyFont="1" applyBorder="1" applyAlignment="1">
      <alignment horizontal="left" vertical="top" wrapText="1"/>
    </xf>
    <xf numFmtId="0" fontId="3" fillId="0" borderId="65" xfId="0" applyFont="1" applyBorder="1" applyAlignment="1">
      <alignment horizontal="left" vertical="top" wrapText="1"/>
    </xf>
    <xf numFmtId="44" fontId="9" fillId="0" borderId="1" xfId="1" applyFont="1" applyFill="1" applyBorder="1" applyAlignment="1">
      <alignment horizontal="center"/>
    </xf>
    <xf numFmtId="44" fontId="9" fillId="0" borderId="3" xfId="1" applyFont="1" applyFill="1" applyBorder="1" applyAlignment="1">
      <alignment horizontal="center"/>
    </xf>
    <xf numFmtId="0" fontId="35" fillId="0" borderId="0" xfId="0" applyFont="1" applyAlignment="1">
      <alignment horizontal="center" wrapText="1"/>
    </xf>
    <xf numFmtId="0" fontId="36" fillId="0" borderId="0" xfId="0" applyFont="1"/>
    <xf numFmtId="14" fontId="11" fillId="0" borderId="6" xfId="1" applyNumberFormat="1" applyFont="1" applyFill="1" applyBorder="1" applyAlignment="1">
      <alignment horizontal="center" vertical="center"/>
    </xf>
    <xf numFmtId="44" fontId="11" fillId="0" borderId="8" xfId="1" applyFont="1" applyFill="1" applyBorder="1" applyAlignment="1">
      <alignment horizontal="center" vertical="center"/>
    </xf>
    <xf numFmtId="44" fontId="18" fillId="0" borderId="17" xfId="1" applyFont="1" applyFill="1" applyBorder="1" applyAlignment="1">
      <alignment horizontal="center" vertical="center" wrapText="1"/>
    </xf>
    <xf numFmtId="44" fontId="18" fillId="0" borderId="18" xfId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36" fillId="0" borderId="2" xfId="0" applyFont="1" applyBorder="1" applyAlignment="1">
      <alignment horizontal="center" vertical="center"/>
    </xf>
    <xf numFmtId="0" fontId="3" fillId="2" borderId="0" xfId="0" applyFont="1" applyFill="1" applyAlignment="1">
      <alignment horizontal="left" vertical="top" wrapText="1"/>
    </xf>
    <xf numFmtId="43" fontId="42" fillId="8" borderId="10" xfId="12" applyFont="1" applyFill="1" applyBorder="1" applyAlignment="1">
      <alignment horizontal="center" vertical="center"/>
    </xf>
    <xf numFmtId="43" fontId="42" fillId="8" borderId="14" xfId="12" applyFont="1" applyFill="1" applyBorder="1" applyAlignment="1">
      <alignment horizontal="center" vertical="center"/>
    </xf>
    <xf numFmtId="44" fontId="42" fillId="8" borderId="10" xfId="1" applyFont="1" applyFill="1" applyBorder="1" applyAlignment="1">
      <alignment horizontal="center" vertical="center" wrapText="1"/>
    </xf>
    <xf numFmtId="44" fontId="42" fillId="8" borderId="14" xfId="1" applyFont="1" applyFill="1" applyBorder="1" applyAlignment="1">
      <alignment horizontal="center" vertical="center" wrapText="1"/>
    </xf>
    <xf numFmtId="166" fontId="42" fillId="8" borderId="10" xfId="0" applyNumberFormat="1" applyFont="1" applyFill="1" applyBorder="1" applyAlignment="1">
      <alignment horizontal="center" vertical="center" wrapText="1"/>
    </xf>
    <xf numFmtId="166" fontId="42" fillId="8" borderId="14" xfId="0" applyNumberFormat="1" applyFont="1" applyFill="1" applyBorder="1" applyAlignment="1">
      <alignment horizontal="center" vertical="center" wrapText="1"/>
    </xf>
    <xf numFmtId="166" fontId="42" fillId="15" borderId="22" xfId="0" applyNumberFormat="1" applyFont="1" applyFill="1" applyBorder="1" applyAlignment="1">
      <alignment horizontal="center" vertical="center" wrapText="1"/>
    </xf>
    <xf numFmtId="166" fontId="42" fillId="15" borderId="23" xfId="0" applyNumberFormat="1" applyFont="1" applyFill="1" applyBorder="1" applyAlignment="1">
      <alignment horizontal="center" vertical="center" wrapText="1"/>
    </xf>
    <xf numFmtId="44" fontId="42" fillId="0" borderId="58" xfId="1" applyFont="1" applyFill="1" applyBorder="1" applyAlignment="1">
      <alignment horizontal="center" vertical="center" wrapText="1"/>
    </xf>
    <xf numFmtId="44" fontId="42" fillId="0" borderId="59" xfId="1" applyFont="1" applyFill="1" applyBorder="1" applyAlignment="1">
      <alignment horizontal="center" vertical="center" wrapText="1"/>
    </xf>
    <xf numFmtId="0" fontId="45" fillId="0" borderId="30" xfId="0" applyFont="1" applyBorder="1" applyAlignment="1">
      <alignment horizontal="right" vertical="center"/>
    </xf>
    <xf numFmtId="0" fontId="45" fillId="0" borderId="31" xfId="0" applyFont="1" applyBorder="1" applyAlignment="1">
      <alignment horizontal="right" vertical="center"/>
    </xf>
    <xf numFmtId="0" fontId="45" fillId="0" borderId="56" xfId="0" applyFont="1" applyBorder="1" applyAlignment="1">
      <alignment horizontal="right" vertical="center"/>
    </xf>
    <xf numFmtId="166" fontId="46" fillId="0" borderId="57" xfId="0" applyNumberFormat="1" applyFont="1" applyBorder="1" applyAlignment="1">
      <alignment horizontal="left" vertical="center"/>
    </xf>
    <xf numFmtId="166" fontId="46" fillId="0" borderId="31" xfId="0" applyNumberFormat="1" applyFont="1" applyBorder="1" applyAlignment="1">
      <alignment horizontal="left" vertical="center"/>
    </xf>
    <xf numFmtId="166" fontId="46" fillId="0" borderId="32" xfId="0" applyNumberFormat="1" applyFont="1" applyBorder="1" applyAlignment="1">
      <alignment horizontal="left" vertical="center"/>
    </xf>
    <xf numFmtId="0" fontId="42" fillId="8" borderId="10" xfId="0" applyFont="1" applyFill="1" applyBorder="1" applyAlignment="1">
      <alignment horizontal="center" vertical="center"/>
    </xf>
    <xf numFmtId="0" fontId="42" fillId="8" borderId="14" xfId="0" applyFont="1" applyFill="1" applyBorder="1" applyAlignment="1">
      <alignment horizontal="center" vertical="center"/>
    </xf>
    <xf numFmtId="0" fontId="42" fillId="8" borderId="10" xfId="0" applyFont="1" applyFill="1" applyBorder="1" applyAlignment="1">
      <alignment horizontal="center" vertical="center" wrapText="1"/>
    </xf>
    <xf numFmtId="0" fontId="42" fillId="8" borderId="14" xfId="0" applyFont="1" applyFill="1" applyBorder="1" applyAlignment="1">
      <alignment horizontal="center" vertical="center" wrapText="1"/>
    </xf>
    <xf numFmtId="49" fontId="42" fillId="8" borderId="9" xfId="0" applyNumberFormat="1" applyFont="1" applyFill="1" applyBorder="1" applyAlignment="1">
      <alignment horizontal="center" vertical="center"/>
    </xf>
    <xf numFmtId="49" fontId="42" fillId="8" borderId="13" xfId="0" applyNumberFormat="1" applyFont="1" applyFill="1" applyBorder="1" applyAlignment="1">
      <alignment horizontal="center" vertical="center"/>
    </xf>
    <xf numFmtId="43" fontId="11" fillId="0" borderId="15" xfId="11" applyNumberFormat="1" applyFont="1" applyBorder="1" applyAlignment="1">
      <alignment horizontal="right" vertical="center"/>
    </xf>
    <xf numFmtId="43" fontId="11" fillId="0" borderId="12" xfId="11" applyNumberFormat="1" applyFont="1" applyBorder="1" applyAlignment="1">
      <alignment horizontal="right" vertical="center"/>
    </xf>
    <xf numFmtId="43" fontId="42" fillId="17" borderId="13" xfId="11" applyNumberFormat="1" applyFont="1" applyFill="1" applyBorder="1" applyAlignment="1">
      <alignment horizontal="right" vertical="center" wrapText="1"/>
    </xf>
    <xf numFmtId="43" fontId="42" fillId="17" borderId="14" xfId="11" applyNumberFormat="1" applyFont="1" applyFill="1" applyBorder="1" applyAlignment="1">
      <alignment horizontal="right" vertical="center" wrapText="1"/>
    </xf>
    <xf numFmtId="0" fontId="11" fillId="3" borderId="0" xfId="0" applyFont="1" applyFill="1" applyAlignment="1">
      <alignment horizontal="center" vertical="center" wrapText="1"/>
    </xf>
    <xf numFmtId="0" fontId="11" fillId="4" borderId="0" xfId="0" applyFont="1" applyFill="1" applyAlignment="1">
      <alignment horizontal="center" vertical="center" wrapText="1"/>
    </xf>
    <xf numFmtId="44" fontId="11" fillId="0" borderId="0" xfId="1" applyFont="1" applyFill="1" applyBorder="1" applyAlignment="1">
      <alignment horizontal="center" vertical="center" wrapText="1"/>
    </xf>
    <xf numFmtId="0" fontId="42" fillId="8" borderId="35" xfId="0" applyFont="1" applyFill="1" applyBorder="1" applyAlignment="1">
      <alignment horizontal="center" vertical="center"/>
    </xf>
    <xf numFmtId="0" fontId="42" fillId="8" borderId="37" xfId="0" applyFont="1" applyFill="1" applyBorder="1" applyAlignment="1">
      <alignment horizontal="center" vertical="center"/>
    </xf>
    <xf numFmtId="0" fontId="42" fillId="8" borderId="40" xfId="0" applyFont="1" applyFill="1" applyBorder="1" applyAlignment="1">
      <alignment horizontal="center" vertical="center"/>
    </xf>
    <xf numFmtId="0" fontId="42" fillId="8" borderId="41" xfId="0" applyFont="1" applyFill="1" applyBorder="1" applyAlignment="1">
      <alignment horizontal="center" vertical="center"/>
    </xf>
    <xf numFmtId="0" fontId="42" fillId="8" borderId="36" xfId="0" applyFont="1" applyFill="1" applyBorder="1" applyAlignment="1">
      <alignment horizontal="center" vertical="center"/>
    </xf>
    <xf numFmtId="0" fontId="42" fillId="8" borderId="38" xfId="0" applyFont="1" applyFill="1" applyBorder="1" applyAlignment="1">
      <alignment horizontal="center" vertical="center"/>
    </xf>
    <xf numFmtId="0" fontId="42" fillId="8" borderId="44" xfId="0" applyFont="1" applyFill="1" applyBorder="1" applyAlignment="1">
      <alignment horizontal="center" vertical="center"/>
    </xf>
    <xf numFmtId="0" fontId="42" fillId="8" borderId="61" xfId="0" applyFont="1" applyFill="1" applyBorder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0" fontId="49" fillId="0" borderId="12" xfId="0" applyFont="1" applyBorder="1" applyAlignment="1">
      <alignment horizontal="left" vertical="center" wrapText="1"/>
    </xf>
    <xf numFmtId="0" fontId="50" fillId="0" borderId="2" xfId="0" applyFont="1" applyBorder="1" applyAlignment="1">
      <alignment horizontal="center" vertical="center" wrapText="1"/>
    </xf>
    <xf numFmtId="0" fontId="51" fillId="0" borderId="17" xfId="0" applyFont="1" applyBorder="1" applyAlignment="1">
      <alignment horizontal="center" vertical="center" wrapText="1"/>
    </xf>
    <xf numFmtId="0" fontId="51" fillId="0" borderId="18" xfId="0" applyFont="1" applyBorder="1" applyAlignment="1">
      <alignment horizontal="center" vertical="center" wrapText="1"/>
    </xf>
    <xf numFmtId="0" fontId="49" fillId="0" borderId="19" xfId="0" applyFont="1" applyBorder="1" applyAlignment="1">
      <alignment horizontal="left" vertical="center" wrapText="1"/>
    </xf>
    <xf numFmtId="0" fontId="49" fillId="0" borderId="62" xfId="0" applyFont="1" applyBorder="1" applyAlignment="1">
      <alignment horizontal="left" vertical="center" wrapText="1"/>
    </xf>
    <xf numFmtId="0" fontId="49" fillId="0" borderId="53" xfId="0" applyFont="1" applyBorder="1" applyAlignment="1">
      <alignment horizontal="left" vertical="center" wrapText="1"/>
    </xf>
    <xf numFmtId="0" fontId="48" fillId="0" borderId="1" xfId="0" applyFont="1" applyBorder="1" applyAlignment="1">
      <alignment horizontal="center"/>
    </xf>
    <xf numFmtId="0" fontId="48" fillId="0" borderId="3" xfId="0" applyFont="1" applyBorder="1" applyAlignment="1">
      <alignment horizontal="center"/>
    </xf>
    <xf numFmtId="44" fontId="11" fillId="0" borderId="73" xfId="1" applyFont="1" applyBorder="1" applyAlignment="1">
      <alignment horizontal="center" vertical="center"/>
    </xf>
    <xf numFmtId="44" fontId="11" fillId="0" borderId="39" xfId="1" applyFont="1" applyBorder="1" applyAlignment="1">
      <alignment horizontal="center" vertical="center"/>
    </xf>
    <xf numFmtId="10" fontId="11" fillId="0" borderId="71" xfId="0" applyNumberFormat="1" applyFont="1" applyBorder="1" applyAlignment="1">
      <alignment horizontal="center" vertical="center"/>
    </xf>
    <xf numFmtId="10" fontId="11" fillId="0" borderId="72" xfId="0" applyNumberFormat="1" applyFont="1" applyBorder="1" applyAlignment="1">
      <alignment horizontal="center" vertical="center"/>
    </xf>
    <xf numFmtId="0" fontId="42" fillId="0" borderId="30" xfId="0" applyFont="1" applyBorder="1" applyAlignment="1">
      <alignment horizontal="right" vertical="center"/>
    </xf>
    <xf numFmtId="0" fontId="42" fillId="0" borderId="32" xfId="0" applyFont="1" applyBorder="1" applyAlignment="1">
      <alignment horizontal="right" vertical="center"/>
    </xf>
    <xf numFmtId="0" fontId="42" fillId="8" borderId="9" xfId="0" applyFont="1" applyFill="1" applyBorder="1" applyAlignment="1">
      <alignment horizontal="center" vertical="center"/>
    </xf>
    <xf numFmtId="0" fontId="42" fillId="8" borderId="22" xfId="0" applyFont="1" applyFill="1" applyBorder="1" applyAlignment="1">
      <alignment horizontal="center" vertical="center"/>
    </xf>
    <xf numFmtId="0" fontId="42" fillId="8" borderId="42" xfId="0" applyFont="1" applyFill="1" applyBorder="1" applyAlignment="1">
      <alignment horizontal="center" vertical="center"/>
    </xf>
    <xf numFmtId="0" fontId="11" fillId="4" borderId="30" xfId="0" applyFont="1" applyFill="1" applyBorder="1" applyAlignment="1">
      <alignment horizontal="right" vertical="center" wrapText="1"/>
    </xf>
    <xf numFmtId="0" fontId="11" fillId="4" borderId="31" xfId="0" applyFont="1" applyFill="1" applyBorder="1" applyAlignment="1">
      <alignment horizontal="right" vertical="center" wrapText="1"/>
    </xf>
    <xf numFmtId="0" fontId="11" fillId="4" borderId="32" xfId="0" applyFont="1" applyFill="1" applyBorder="1" applyAlignment="1">
      <alignment horizontal="right" vertical="center" wrapText="1"/>
    </xf>
    <xf numFmtId="0" fontId="51" fillId="0" borderId="63" xfId="0" applyFont="1" applyBorder="1" applyAlignment="1">
      <alignment horizontal="center" vertical="center" wrapText="1"/>
    </xf>
    <xf numFmtId="0" fontId="51" fillId="0" borderId="64" xfId="0" applyFont="1" applyBorder="1" applyAlignment="1">
      <alignment horizontal="center" vertical="center" wrapText="1"/>
    </xf>
    <xf numFmtId="49" fontId="42" fillId="0" borderId="30" xfId="0" applyNumberFormat="1" applyFont="1" applyBorder="1" applyAlignment="1">
      <alignment horizontal="right" vertical="center"/>
    </xf>
    <xf numFmtId="49" fontId="42" fillId="0" borderId="31" xfId="0" applyNumberFormat="1" applyFont="1" applyBorder="1" applyAlignment="1">
      <alignment horizontal="right" vertical="center"/>
    </xf>
    <xf numFmtId="49" fontId="42" fillId="0" borderId="32" xfId="0" applyNumberFormat="1" applyFont="1" applyBorder="1" applyAlignment="1">
      <alignment horizontal="right" vertical="center"/>
    </xf>
    <xf numFmtId="166" fontId="14" fillId="0" borderId="33" xfId="0" applyNumberFormat="1" applyFont="1" applyBorder="1" applyAlignment="1">
      <alignment horizontal="left" vertical="center" wrapText="1"/>
    </xf>
    <xf numFmtId="10" fontId="11" fillId="0" borderId="19" xfId="11" applyNumberFormat="1" applyFont="1" applyBorder="1" applyAlignment="1">
      <alignment horizontal="right" vertical="center"/>
    </xf>
    <xf numFmtId="0" fontId="42" fillId="8" borderId="81" xfId="0" applyFont="1" applyFill="1" applyBorder="1" applyAlignment="1">
      <alignment horizontal="center" vertical="center"/>
    </xf>
    <xf numFmtId="0" fontId="42" fillId="8" borderId="3" xfId="0" applyFont="1" applyFill="1" applyBorder="1" applyAlignment="1">
      <alignment horizontal="center" vertical="center"/>
    </xf>
    <xf numFmtId="0" fontId="42" fillId="8" borderId="82" xfId="0" applyFont="1" applyFill="1" applyBorder="1" applyAlignment="1">
      <alignment horizontal="center" vertical="center"/>
    </xf>
    <xf numFmtId="0" fontId="42" fillId="8" borderId="8" xfId="0" applyFont="1" applyFill="1" applyBorder="1" applyAlignment="1">
      <alignment horizontal="center" vertical="center"/>
    </xf>
    <xf numFmtId="44" fontId="26" fillId="12" borderId="42" xfId="1" applyFont="1" applyFill="1" applyBorder="1" applyAlignment="1">
      <alignment horizontal="center" vertical="center"/>
    </xf>
    <xf numFmtId="44" fontId="26" fillId="12" borderId="74" xfId="1" applyFont="1" applyFill="1" applyBorder="1" applyAlignment="1">
      <alignment horizontal="center" vertical="center"/>
    </xf>
    <xf numFmtId="44" fontId="26" fillId="12" borderId="19" xfId="1" applyFont="1" applyFill="1" applyBorder="1" applyAlignment="1">
      <alignment horizontal="center" vertical="center" wrapText="1"/>
    </xf>
    <xf numFmtId="44" fontId="26" fillId="12" borderId="77" xfId="1" applyFont="1" applyFill="1" applyBorder="1" applyAlignment="1">
      <alignment horizontal="center" vertical="center" wrapText="1"/>
    </xf>
    <xf numFmtId="0" fontId="11" fillId="4" borderId="7" xfId="0" applyFont="1" applyFill="1" applyBorder="1" applyAlignment="1">
      <alignment horizontal="left" vertical="top" wrapText="1"/>
    </xf>
    <xf numFmtId="0" fontId="11" fillId="0" borderId="70" xfId="11" applyFont="1" applyBorder="1" applyAlignment="1">
      <alignment horizontal="right" vertical="center"/>
    </xf>
    <xf numFmtId="0" fontId="11" fillId="0" borderId="83" xfId="11" applyFont="1" applyBorder="1" applyAlignment="1">
      <alignment horizontal="right" vertical="center"/>
    </xf>
    <xf numFmtId="0" fontId="11" fillId="0" borderId="74" xfId="11" applyFont="1" applyBorder="1" applyAlignment="1">
      <alignment horizontal="right" vertical="center"/>
    </xf>
    <xf numFmtId="0" fontId="11" fillId="4" borderId="6" xfId="0" applyFont="1" applyFill="1" applyBorder="1" applyAlignment="1">
      <alignment horizontal="left" vertical="top" wrapText="1"/>
    </xf>
    <xf numFmtId="0" fontId="11" fillId="4" borderId="8" xfId="0" applyFont="1" applyFill="1" applyBorder="1" applyAlignment="1">
      <alignment horizontal="left" vertical="top" wrapText="1"/>
    </xf>
    <xf numFmtId="0" fontId="26" fillId="12" borderId="0" xfId="0" applyFont="1" applyFill="1" applyBorder="1" applyAlignment="1">
      <alignment horizontal="left" vertical="center" wrapText="1"/>
    </xf>
    <xf numFmtId="44" fontId="42" fillId="12" borderId="0" xfId="0" applyNumberFormat="1" applyFont="1" applyFill="1" applyBorder="1" applyAlignment="1">
      <alignment vertical="top"/>
    </xf>
    <xf numFmtId="10" fontId="42" fillId="17" borderId="14" xfId="11" applyNumberFormat="1" applyFont="1" applyFill="1" applyBorder="1" applyAlignment="1">
      <alignment horizontal="right" vertical="center" wrapText="1"/>
    </xf>
  </cellXfs>
  <cellStyles count="25">
    <cellStyle name="Moeda" xfId="1" builtinId="4"/>
    <cellStyle name="Moeda 2" xfId="8" xr:uid="{C24480C6-05CE-4BCE-8D65-50558043E0B6}"/>
    <cellStyle name="Moeda 2 2" xfId="15" xr:uid="{AD76E4BD-7FC3-41A6-8EA4-EAEA9B07ECCC}"/>
    <cellStyle name="Moeda 2 3" xfId="14" xr:uid="{39477BB9-CAE4-48A9-88BA-9F9FC5F66F2F}"/>
    <cellStyle name="Moeda 3" xfId="13" xr:uid="{FA8D37B4-D83A-479F-BDA3-79B4F0A8DFA4}"/>
    <cellStyle name="Normal" xfId="0" builtinId="0"/>
    <cellStyle name="Normal 181" xfId="16" xr:uid="{F75FA81C-3607-4859-B3C1-867502CD8C46}"/>
    <cellStyle name="Normal 2" xfId="3" xr:uid="{CA7B155B-BC43-4004-931C-ECBDE57B7BA5}"/>
    <cellStyle name="Normal 2 2" xfId="5" xr:uid="{5ED6B75D-B0C7-48C0-A810-E9D67F4C65D9}"/>
    <cellStyle name="Normal 2 2 2" xfId="17" xr:uid="{1AF06213-F699-409F-844C-79CE0401B9EE}"/>
    <cellStyle name="Normal 2 5" xfId="11" xr:uid="{33FB9FAE-F419-4151-90AC-C333396118C6}"/>
    <cellStyle name="Normal 3" xfId="6" xr:uid="{E520B16A-AAD2-4BAC-A8D1-5997FF0472EA}"/>
    <cellStyle name="Normal 3 2" xfId="18" xr:uid="{51881142-747D-4AED-BCEE-807C91E25943}"/>
    <cellStyle name="Normal 4 6" xfId="19" xr:uid="{8D1EFF57-8AA2-43A6-A156-8BD0BA324B60}"/>
    <cellStyle name="Normal 6" xfId="7" xr:uid="{B2479BBA-F13B-4ABD-97A7-42B0424BE6DE}"/>
    <cellStyle name="Porcentagem" xfId="2" builtinId="5"/>
    <cellStyle name="Porcentagem 2" xfId="4" xr:uid="{BCE89FD2-E494-449F-8A7F-61E307586E98}"/>
    <cellStyle name="Porcentagem 2 10" xfId="10" xr:uid="{C695DE93-87D4-4293-9C11-9FEF0B3B92AE}"/>
    <cellStyle name="Porcentagem 3" xfId="9" xr:uid="{932526A4-5795-4A15-B90A-B97B2D91767A}"/>
    <cellStyle name="Porcentagem 4" xfId="20" xr:uid="{DD47DED5-2618-4AAF-80E6-F232A4CD9555}"/>
    <cellStyle name="Vírgula" xfId="12" builtinId="3"/>
    <cellStyle name="Vírgula 15" xfId="22" xr:uid="{C0AD2B0B-D5D7-4624-925B-99E3239E1EE4}"/>
    <cellStyle name="Vírgula 2" xfId="21" xr:uid="{08E610E2-4E26-410E-A864-E27623CF0289}"/>
    <cellStyle name="Vírgula 2 2 2 4" xfId="23" xr:uid="{29547075-AD01-4F46-8979-DE040AC2AB91}"/>
    <cellStyle name="Vírgula 2 2 6" xfId="24" xr:uid="{BF4D208B-3C07-445D-A1BA-463BDE13A8E1}"/>
  </cellStyles>
  <dxfs count="10">
    <dxf>
      <font>
        <b/>
        <i val="0"/>
        <condense val="0"/>
        <extend val="0"/>
        <color indexed="10"/>
      </font>
    </dxf>
    <dxf>
      <fill>
        <patternFill>
          <bgColor indexed="41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10"/>
      </font>
    </dxf>
    <dxf>
      <fill>
        <patternFill>
          <bgColor indexed="41"/>
        </patternFill>
      </fill>
    </dxf>
    <dxf>
      <font>
        <b/>
        <i val="0"/>
        <condense val="0"/>
        <extend val="0"/>
        <color indexed="10"/>
      </font>
    </dxf>
    <dxf>
      <fill>
        <patternFill>
          <bgColor indexed="41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8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sharedStrings" Target="sharedStrings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228974</xdr:colOff>
      <xdr:row>51</xdr:row>
      <xdr:rowOff>104588</xdr:rowOff>
    </xdr:from>
    <xdr:to>
      <xdr:col>12</xdr:col>
      <xdr:colOff>425824</xdr:colOff>
      <xdr:row>54</xdr:row>
      <xdr:rowOff>241301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5DF4565-0091-4917-82AB-9A4F00DE1C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99150" y="9487647"/>
          <a:ext cx="2766733" cy="1055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50800</xdr:colOff>
      <xdr:row>47</xdr:row>
      <xdr:rowOff>44450</xdr:rowOff>
    </xdr:from>
    <xdr:to>
      <xdr:col>13</xdr:col>
      <xdr:colOff>158750</xdr:colOff>
      <xdr:row>51</xdr:row>
      <xdr:rowOff>133350</xdr:rowOff>
    </xdr:to>
    <xdr:pic>
      <xdr:nvPicPr>
        <xdr:cNvPr id="3" name="Picture 5">
          <a:extLst>
            <a:ext uri="{FF2B5EF4-FFF2-40B4-BE49-F238E27FC236}">
              <a16:creationId xmlns:a16="http://schemas.microsoft.com/office/drawing/2014/main" id="{C5F65320-FC5F-4A1F-AA36-78DFF4CD5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1350" y="6267450"/>
          <a:ext cx="3435350" cy="469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12327</xdr:colOff>
      <xdr:row>1</xdr:row>
      <xdr:rowOff>114465</xdr:rowOff>
    </xdr:from>
    <xdr:to>
      <xdr:col>3</xdr:col>
      <xdr:colOff>254000</xdr:colOff>
      <xdr:row>5</xdr:row>
      <xdr:rowOff>45000</xdr:rowOff>
    </xdr:to>
    <xdr:pic>
      <xdr:nvPicPr>
        <xdr:cNvPr id="5" name="image3.png">
          <a:extLst>
            <a:ext uri="{FF2B5EF4-FFF2-40B4-BE49-F238E27FC236}">
              <a16:creationId xmlns:a16="http://schemas.microsoft.com/office/drawing/2014/main" id="{C4185C91-BA2F-4088-8A2C-DB0342DF27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621" y="271347"/>
          <a:ext cx="1593850" cy="1051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296209</xdr:colOff>
      <xdr:row>1</xdr:row>
      <xdr:rowOff>69480</xdr:rowOff>
    </xdr:from>
    <xdr:to>
      <xdr:col>1</xdr:col>
      <xdr:colOff>1901514</xdr:colOff>
      <xdr:row>5</xdr:row>
      <xdr:rowOff>144768</xdr:rowOff>
    </xdr:to>
    <xdr:pic>
      <xdr:nvPicPr>
        <xdr:cNvPr id="3" name="image3.png">
          <a:extLst>
            <a:ext uri="{FF2B5EF4-FFF2-40B4-BE49-F238E27FC236}">
              <a16:creationId xmlns:a16="http://schemas.microsoft.com/office/drawing/2014/main" id="{F2AB6961-0F27-41C6-B6C1-0B8709E511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5709" y="253630"/>
          <a:ext cx="1608791" cy="11166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2</xdr:col>
      <xdr:colOff>1723571</xdr:colOff>
      <xdr:row>5</xdr:row>
      <xdr:rowOff>82551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83D15C6A-72D9-49DF-9F73-9245C7A620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" y="38100"/>
          <a:ext cx="16637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2</xdr:col>
      <xdr:colOff>2116666</xdr:colOff>
      <xdr:row>5</xdr:row>
      <xdr:rowOff>82550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5C830139-1036-4FBB-A5B2-5194F4873E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9900" y="222250"/>
          <a:ext cx="2059516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3</xdr:col>
      <xdr:colOff>317500</xdr:colOff>
      <xdr:row>5</xdr:row>
      <xdr:rowOff>82551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ABAEC1AE-1EAB-4E5E-BC2B-6DBF47A38A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" y="38100"/>
          <a:ext cx="16637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2</xdr:col>
      <xdr:colOff>2116666</xdr:colOff>
      <xdr:row>5</xdr:row>
      <xdr:rowOff>82550</xdr:rowOff>
    </xdr:to>
    <xdr:pic>
      <xdr:nvPicPr>
        <xdr:cNvPr id="3" name="image3.png">
          <a:extLst>
            <a:ext uri="{FF2B5EF4-FFF2-40B4-BE49-F238E27FC236}">
              <a16:creationId xmlns:a16="http://schemas.microsoft.com/office/drawing/2014/main" id="{B3A7FBF2-6F09-4E80-A191-87185D94C2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2786" y="222827"/>
          <a:ext cx="2059516" cy="11066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3</xdr:col>
      <xdr:colOff>1271120</xdr:colOff>
      <xdr:row>5</xdr:row>
      <xdr:rowOff>82551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F4F81806-0C53-462F-BBA5-A25154C31D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1364" y="219529"/>
          <a:ext cx="1660071" cy="10967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472925</xdr:colOff>
      <xdr:row>1</xdr:row>
      <xdr:rowOff>110672</xdr:rowOff>
    </xdr:from>
    <xdr:to>
      <xdr:col>3</xdr:col>
      <xdr:colOff>349251</xdr:colOff>
      <xdr:row>5</xdr:row>
      <xdr:rowOff>155123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E0329B9A-9D5E-422D-957C-62087E2785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5139" y="292101"/>
          <a:ext cx="1835755" cy="10967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uriney\c\Meus%20documentos\geosolo\1&#170;%20ME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nato\mt-220\Meus%20documentos\Obra%20326AS\Medi&#231;&#245;es\DVOP\6&#170;%20Medi&#231;&#227;o%20DVOP\6&#170;%20Medi&#231;ao%20DVO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MT-170%20(BRASNORTE%20-%20AGRIMAT)/2&#170;%20medi&#231;&#227;o%20Agrima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Diversos/PROTOTIPO%20DE%20MEDI&#199;&#195;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ata-03\Projetos\Marcelo\docs\PP003%20-%20Restauracao%20-%20PROMG%20-%20DERMG\Levantamentos%20de%20Campo\PRIORIDADES\20CRG\Resultados\CARACT%20PAV%20EXISTENT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f01945\Configura&#231;&#245;es%20locais\Temporary%20Internet%20Files\Content.IE5\QXPOF0PY\OR&#199;AMENTO..(2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1&#170;%20MED%20PROV%20B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ecnico\T&#201;CNICA\DNER\19%20DISTRITO%20RODOVI&#193;RIO%20FEDERAL\CARTA%20CONVITE%20N&#176;%200129-98-19\CARTA%20CONVITE%20N&#176;%200129-98-1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guaribe\c\TEMP\Fabio\Campanario_agua\Campanario\Agua\Volume4e5\Memorial-Orcamneto\Orc_Automacao%20agu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\Projeto%20Alvorada\Projeto%20B&#225;sico%20Croat&#225;\&#193;gua\quadros\Orca_Esgoto_Col&#244;nia%202a%20ETAP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2\central_de_projetos\DOCUME~1\RAPHAE~1.POR\CONFIG~1\Temp\Rar$DI00.610\Acabamentos2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249%20Ent&#176;%20235%20-%20BR%20-%20163%20(nova%20mutun)%20-%20Lote%20I\MEDI&#199;&#213;ES\4&#170;_MEDI&#199;&#195;O_MT-24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BRAS%20EM%20EXECU&#199;&#195;O\Obra%20114%20-%20Estrada%20do%20Moinho\Obra\pROJETOS\Arquimedes%20Pereira%20Lima\VOLUME%204%20-%20OR&#199;AMENTO\OR&#199;AMENTO%20ARCHIMEDES%20PEREIRA_COMPLETO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&#201;CNICO\Nossos%20Documentos\Licita&#231;&#245;es\DNER%20-%2019&#186;\Concorr&#234;ncia%20N.&#186;%20187.2000\Quadros%20para%20Licita&#231;&#245;e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R-163\6&#170;%20ap&#243;s%20repac.%20LOTE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T%20170%20(Brasnorte%20-%20Rio%20Juruena%20AGRIMAT)\Medi&#231;&#245;es%20Agrimat%20SINFRA\2&#170;%20Medi&#231;&#227;o%20Oficial%20Agrimat%20IC-001%20Set_20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MT-170%20(BRASNORTE%20-%20AGRIMAT%20100km)/Medi&#231;&#245;es%20Agrimat/Triunfo/Obra/Obra%20n&#186;%20199/2&#170;%20Repactua&#231;&#227;o/4&#170;%20medi&#231;&#227;o%20199%20ap&#243;s%202&#170;%20repactua&#231;&#227;o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370%20POCON&#201;%20-%20PORTO%20CERCADO%20(PARTE%20URBANA)\ALA&#205;NE\EXCEL\TRANSPORTE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2\central_de_projetos\Diversos\PROTOTIPO%20DE%20MEDI&#199;&#195;O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ODOVIAS%20FEDERAIS\BR%20163%20GUARANT&#195;%20-%20DIVISA%20MT-PA%20fernando\PLANO%20TRABALHO%20VIGENTE\BR%20163%20CALMON%20FINAL\Oramento_Ago_200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249%20-Lote%20II\Ala&#237;ne\EXCEL\LOTE%2002\OR&#199;AMENTO-MT-249%20(Km%2011-Rio%20Arinos-Entr.%20MT-010)%20-%2016,80%20km_PROJETO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3\MT%20-%20351-241%20(MANSO)\ALA&#205;NE\EXCEL\OR&#199;AMENTO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&#201;CNICO\Nossos%20Documentos\Licita&#231;&#245;es\DNER%20-%2019&#186;\Concorr&#234;ncia%20N.&#186;%20670.00\Equipamento%20e%20M&#227;o%20de%20Obra%20670.0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5\MT%20-%20249%20%20-%20Lote%20II\ALA&#205;NE\EXCEL\LOTE%2002\OR&#199;AMENTO-MT-249%20(Km%2011-Rio%20Arinos-Entr.%20MT-010)%20-%2030%20km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5\MT-270%20(COLONIA%20-%20MIMOSO)\OR&#199;AMENTO%20E%20PLANO%20DE%20TRABALHO\OR&#199;AMENTO%20MT-23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EONARDO\01_SEDUC\01_Boletins\Boletim%20Abril%202005_R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dor\Meus%20documentos\TERCIO\MT%20370%20ESTRADA%20PARQUE\22_JUN\Ultima%20do%20Everaldo%2022_06_05\TRANSPORTES.xls" TargetMode="External"/></Relationships>
</file>

<file path=xl/externalLinks/_rels/externalLink28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VExtenso\VExtensoFree.xla" TargetMode="External"/><Relationship Id="rId1" Type="http://schemas.openxmlformats.org/officeDocument/2006/relationships/externalLinkPath" Target="file:///C:\VExtenso\VExtensoFree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MED"/>
      <sheetName val="Relatório-1ª med."/>
      <sheetName val="DRENA"/>
      <sheetName val="ESCAVOCAR"/>
      <sheetName val="TRANSPTERR"/>
      <sheetName val="REG SUBLEITO"/>
      <sheetName val="SUBBASE"/>
      <sheetName val="BASE"/>
      <sheetName val="TRANSPBASE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Relatório_1ª med_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ício"/>
      <sheetName val="RELATÓRIO"/>
      <sheetName val="RESUMO-DVOP"/>
      <sheetName val="REAJU"/>
      <sheetName val="Mat Asf"/>
      <sheetName val="Crono Físico-Financeiro"/>
      <sheetName val="Plan1"/>
      <sheetName val="terraplenagem"/>
      <sheetName val="preench rebaixo em rocha"/>
      <sheetName val="DMT"/>
      <sheetName val="remoção de base antiga"/>
      <sheetName val="subbase (1)"/>
      <sheetName val="base (1)"/>
      <sheetName val="Imprimação (1)"/>
      <sheetName val="pintura de ligação (1)"/>
      <sheetName val="CBUQ (1)"/>
      <sheetName val="Binder (1)"/>
      <sheetName val="Transp-Massa (1)"/>
      <sheetName val="Transp-Brita (1)"/>
      <sheetName val="remoção de pavim (1)"/>
      <sheetName val="dreno transversal (1)"/>
      <sheetName val="meio fio com sarjeta conjug (1)"/>
      <sheetName val="base (2)"/>
      <sheetName val="transp mat jaz (2)"/>
      <sheetName val="remoçao de pavim (1)"/>
      <sheetName val="Pintura de ligação (2)"/>
      <sheetName val="CBUQ (2)"/>
      <sheetName val="Transp-Massa (2)"/>
      <sheetName val="Transp-Brita (2)"/>
      <sheetName val="RESUMO_DVOP"/>
      <sheetName val="Desmat"/>
      <sheetName val="Aux.da anterior"/>
      <sheetName val="Cubação"/>
      <sheetName val="Croqui"/>
      <sheetName val="CALCULOS AUXILIARES"/>
      <sheetName val="Pato"/>
      <sheetName val="ID"/>
      <sheetName val="MT"/>
    </sheetNames>
    <sheetDataSet>
      <sheetData sheetId="0" refreshError="1"/>
      <sheetData sheetId="1" refreshError="1">
        <row r="2">
          <cell r="B2" t="str">
            <v>OBRA: Complementação da Restauração de Rodovias Pavimentadas e Melhoramentos</v>
          </cell>
        </row>
        <row r="3">
          <cell r="B3" t="str">
            <v>RODOVIA/PROGRAMA: MT-358</v>
          </cell>
        </row>
        <row r="4">
          <cell r="B4" t="str">
            <v>TRECHO: Tangará da Serra - Assari</v>
          </cell>
        </row>
        <row r="5">
          <cell r="B5" t="str">
            <v>SUB-TRECHO: Tangará da Serra - Entrº MT-343</v>
          </cell>
        </row>
        <row r="6">
          <cell r="B6" t="str">
            <v>CONTRATO: 005/2001/00/00-P.Jur.</v>
          </cell>
        </row>
        <row r="7">
          <cell r="B7" t="str">
            <v>REFERÊNCIA (nº ordem med./aval): 6ª Medição Provisória</v>
          </cell>
        </row>
        <row r="8">
          <cell r="B8" t="str">
            <v>PERÍODO SIMPLES: 01/08/01 à 31/08/01</v>
          </cell>
        </row>
        <row r="9">
          <cell r="B9" t="str">
            <v>FIRMA: CONSTRUTORA TRIUNFO S/A</v>
          </cell>
        </row>
        <row r="10">
          <cell r="B10" t="str">
            <v>RELATÓRIO  DOS  SERVIÇOS  EXECUTADOS</v>
          </cell>
        </row>
        <row r="11">
          <cell r="B11" t="str">
            <v>CÓDIGO</v>
          </cell>
          <cell r="C11" t="str">
            <v>DISCRIMINAÇÃO</v>
          </cell>
          <cell r="D11" t="str">
            <v>UNID.</v>
          </cell>
        </row>
        <row r="12">
          <cell r="C12" t="str">
            <v>MELHORAMENTOS</v>
          </cell>
        </row>
        <row r="13">
          <cell r="B13">
            <v>40000</v>
          </cell>
          <cell r="C13" t="str">
            <v>TERRAPLENAGEM</v>
          </cell>
        </row>
        <row r="14">
          <cell r="B14">
            <v>40110</v>
          </cell>
          <cell r="C14" t="str">
            <v>Desmatamento, destocamento e limpeza em mata</v>
          </cell>
          <cell r="D14" t="str">
            <v>m²</v>
          </cell>
        </row>
        <row r="15">
          <cell r="B15">
            <v>40140</v>
          </cell>
          <cell r="C15" t="str">
            <v>Remoção e limpeza da camada vegetal</v>
          </cell>
          <cell r="D15" t="str">
            <v>m²</v>
          </cell>
        </row>
        <row r="16">
          <cell r="B16">
            <v>40201</v>
          </cell>
          <cell r="C16" t="str">
            <v>Escavação, carga e transp. de mat. de 1ª cat. DMT &lt; 50 m</v>
          </cell>
          <cell r="D16" t="str">
            <v>m³</v>
          </cell>
        </row>
        <row r="17">
          <cell r="B17">
            <v>40202</v>
          </cell>
          <cell r="C17" t="str">
            <v>Escavação, carga e transp. de mat. de 1ª cat. 50 &lt; DMT &lt; 200 m</v>
          </cell>
          <cell r="D17" t="str">
            <v>m³</v>
          </cell>
        </row>
        <row r="18">
          <cell r="B18">
            <v>40203</v>
          </cell>
          <cell r="C18" t="str">
            <v>Escavação, carga e transp. de mat. de 1ª cat. 200 &lt; DMT &lt; 400 m</v>
          </cell>
          <cell r="D18" t="str">
            <v>m³</v>
          </cell>
        </row>
        <row r="19">
          <cell r="B19">
            <v>40204</v>
          </cell>
          <cell r="C19" t="str">
            <v>Escavação, carga e transp. de mat. de 1ª cat. 400 &lt; DMT &lt; 600 m</v>
          </cell>
          <cell r="D19" t="str">
            <v>m³</v>
          </cell>
        </row>
        <row r="20">
          <cell r="B20">
            <v>40205</v>
          </cell>
          <cell r="C20" t="str">
            <v>Escavação, carga e transp. de mat. de 1ª cat. 600 &lt; DMT &lt; 800 m</v>
          </cell>
          <cell r="D20" t="str">
            <v>m³</v>
          </cell>
        </row>
        <row r="21">
          <cell r="B21">
            <v>40206</v>
          </cell>
          <cell r="C21" t="str">
            <v>Escavação, carga e transp. de mat. de 1ª cat. 800 &lt; DMT &lt; 1000 m</v>
          </cell>
          <cell r="D21" t="str">
            <v>m³</v>
          </cell>
        </row>
        <row r="22">
          <cell r="B22">
            <v>40207</v>
          </cell>
          <cell r="C22" t="str">
            <v>Escavação, carga e transp. de mat. de 1ª cat. 1000 &lt; DMT &lt; 1200 m</v>
          </cell>
          <cell r="D22" t="str">
            <v>m³</v>
          </cell>
        </row>
        <row r="23">
          <cell r="B23">
            <v>40209</v>
          </cell>
          <cell r="C23" t="str">
            <v>Escavação, carga e transp. de mat. de 1ª cat. 1400 &lt; DMT &lt; 1600 m</v>
          </cell>
          <cell r="D23" t="str">
            <v>m³</v>
          </cell>
        </row>
        <row r="24">
          <cell r="B24">
            <v>40211</v>
          </cell>
          <cell r="C24" t="str">
            <v>Escavação, carga e transp. de mat. de 1ª cat. 1800 &lt; DMT &lt; 2000 m</v>
          </cell>
          <cell r="D24" t="str">
            <v>m³</v>
          </cell>
        </row>
        <row r="25">
          <cell r="B25">
            <v>40212</v>
          </cell>
          <cell r="C25" t="str">
            <v>Escavação, carga e transp. de mat. de 1ª cat. 2000 &lt; DMT &lt; 3000 m</v>
          </cell>
          <cell r="D25" t="str">
            <v>m³</v>
          </cell>
        </row>
        <row r="26">
          <cell r="B26">
            <v>40301</v>
          </cell>
          <cell r="C26" t="str">
            <v>Escavação, carga e transp. de mat. de 2ª cat. DMT &lt; 50 m</v>
          </cell>
          <cell r="D26" t="str">
            <v>m³</v>
          </cell>
        </row>
        <row r="27">
          <cell r="B27">
            <v>40302</v>
          </cell>
          <cell r="C27" t="str">
            <v>Escavação, carga e transp. de mat. de 2ª cat. 50 &lt; DMT &lt; 200 m</v>
          </cell>
          <cell r="D27" t="str">
            <v>m³</v>
          </cell>
        </row>
        <row r="28">
          <cell r="B28">
            <v>40303</v>
          </cell>
          <cell r="C28" t="str">
            <v>Escavação, carga e transp. de mat. de 2ª cat. 200 &lt; DMT &lt; 400 m</v>
          </cell>
          <cell r="D28" t="str">
            <v>m³</v>
          </cell>
        </row>
        <row r="29">
          <cell r="B29">
            <v>40304</v>
          </cell>
          <cell r="C29" t="str">
            <v>Escavação, carga e transp. de mat. de 2ª cat. 400 &lt; DMT &lt; 600 m</v>
          </cell>
          <cell r="D29" t="str">
            <v>m³</v>
          </cell>
        </row>
        <row r="30">
          <cell r="B30">
            <v>40305</v>
          </cell>
          <cell r="C30" t="str">
            <v>Escavação, carga e transp. de mat. de 2ª cat. 600 &lt; DMT &lt; 800 m</v>
          </cell>
          <cell r="D30" t="str">
            <v>m³</v>
          </cell>
          <cell r="I30">
            <v>6159.39</v>
          </cell>
        </row>
        <row r="31">
          <cell r="B31">
            <v>40306</v>
          </cell>
          <cell r="C31" t="str">
            <v>Escavação, carga e transp. de mat. de 2ª cat. 800 &lt; DMT &lt; 1000 m</v>
          </cell>
          <cell r="D31" t="str">
            <v>m³</v>
          </cell>
          <cell r="I31">
            <v>1052.415</v>
          </cell>
        </row>
        <row r="32">
          <cell r="B32">
            <v>40401</v>
          </cell>
          <cell r="C32" t="str">
            <v>Escavação, carga e transp. de mat. de 3ª cat. DMT &lt; 50 m</v>
          </cell>
          <cell r="D32" t="str">
            <v>m³</v>
          </cell>
        </row>
        <row r="33">
          <cell r="B33">
            <v>40402</v>
          </cell>
          <cell r="C33" t="str">
            <v>Escavação, carga e transp. de mat. de 3ª cat. 50 &lt; DMT &lt; 200 m</v>
          </cell>
          <cell r="D33" t="str">
            <v>m³</v>
          </cell>
        </row>
        <row r="34">
          <cell r="B34">
            <v>40403</v>
          </cell>
          <cell r="C34" t="str">
            <v>Escavação, carga e transp. de mat. de 3ª cat. 200 &lt; DMT &lt; 400 m</v>
          </cell>
          <cell r="D34" t="str">
            <v>m³</v>
          </cell>
        </row>
        <row r="35">
          <cell r="B35">
            <v>40404</v>
          </cell>
          <cell r="C35" t="str">
            <v>Escavação, carga e transp. de mat. de 3ª cat. 400 &lt; DMT &lt; 600 m</v>
          </cell>
          <cell r="D35" t="str">
            <v>m³</v>
          </cell>
        </row>
        <row r="36">
          <cell r="B36">
            <v>40405</v>
          </cell>
          <cell r="C36" t="str">
            <v>Escavação, carga e transp. de mat. de 3ª cat. 600 &lt; DMT &lt; 800 m</v>
          </cell>
          <cell r="D36" t="str">
            <v>m³</v>
          </cell>
        </row>
        <row r="37">
          <cell r="B37">
            <v>40406</v>
          </cell>
          <cell r="C37" t="str">
            <v>Escavação, carga e transp. de mat. de 3ª cat. 800 &lt; DMT &lt; 1000 m</v>
          </cell>
          <cell r="D37" t="str">
            <v>m³</v>
          </cell>
        </row>
        <row r="38">
          <cell r="B38">
            <v>40407</v>
          </cell>
          <cell r="C38" t="str">
            <v>Escavação, carga e transp. de mat. de 3ª cat. 1000 &lt; DMT &lt; 1200 m</v>
          </cell>
          <cell r="D38" t="str">
            <v>m³</v>
          </cell>
        </row>
        <row r="39">
          <cell r="B39">
            <v>40510</v>
          </cell>
          <cell r="C39" t="str">
            <v>Compactação de aterros a 95% do Proctor Normal</v>
          </cell>
          <cell r="D39" t="str">
            <v>m³</v>
          </cell>
        </row>
        <row r="40">
          <cell r="B40">
            <v>40520</v>
          </cell>
          <cell r="C40" t="str">
            <v>Compactação de aterros a 100% do Proctor Normal</v>
          </cell>
          <cell r="D40" t="str">
            <v>m³</v>
          </cell>
        </row>
        <row r="41">
          <cell r="B41">
            <v>40710</v>
          </cell>
          <cell r="C41" t="str">
            <v>Preenchimento de rebaixo em rocha</v>
          </cell>
          <cell r="D41" t="str">
            <v>m³</v>
          </cell>
        </row>
        <row r="43">
          <cell r="B43">
            <v>50000</v>
          </cell>
          <cell r="C43" t="str">
            <v>PAVIMENTAÇÃO</v>
          </cell>
        </row>
        <row r="44">
          <cell r="B44">
            <v>50100</v>
          </cell>
          <cell r="C44" t="str">
            <v>Regularização do sub-leito</v>
          </cell>
          <cell r="D44" t="str">
            <v>m²</v>
          </cell>
        </row>
        <row r="45">
          <cell r="B45">
            <v>50210</v>
          </cell>
          <cell r="C45" t="str">
            <v>Sub-base de solo estabilizado sem mistura</v>
          </cell>
          <cell r="D45" t="str">
            <v>m³</v>
          </cell>
        </row>
        <row r="46">
          <cell r="B46">
            <v>50230</v>
          </cell>
          <cell r="C46" t="str">
            <v>Base de solo estabilizado sem mistura</v>
          </cell>
          <cell r="D46" t="str">
            <v>m³</v>
          </cell>
        </row>
        <row r="47">
          <cell r="B47">
            <v>50610</v>
          </cell>
          <cell r="C47" t="str">
            <v>Imprimação asfáltica - execução</v>
          </cell>
          <cell r="D47" t="str">
            <v>m²</v>
          </cell>
        </row>
        <row r="48">
          <cell r="B48">
            <v>50620</v>
          </cell>
          <cell r="C48" t="str">
            <v>Pintura de ligação - execução</v>
          </cell>
          <cell r="D48" t="str">
            <v>m²</v>
          </cell>
        </row>
        <row r="49">
          <cell r="B49">
            <v>50740</v>
          </cell>
          <cell r="C49" t="str">
            <v>Concreto betuminoso usinado a quente</v>
          </cell>
          <cell r="D49" t="str">
            <v>m³</v>
          </cell>
        </row>
        <row r="50">
          <cell r="B50">
            <v>50745</v>
          </cell>
          <cell r="C50" t="str">
            <v>Concreto betuminoso usinado a quente para Binder</v>
          </cell>
          <cell r="D50" t="str">
            <v>m³</v>
          </cell>
        </row>
        <row r="51">
          <cell r="B51">
            <v>52010</v>
          </cell>
          <cell r="C51" t="str">
            <v>Transporte de material de jazida para sub-base e base</v>
          </cell>
          <cell r="D51" t="str">
            <v>m³xkm</v>
          </cell>
        </row>
        <row r="52">
          <cell r="B52">
            <v>52100</v>
          </cell>
          <cell r="C52" t="str">
            <v>Fornecimento e transporte de cimento asfáltico penetração CAP-20</v>
          </cell>
          <cell r="D52" t="str">
            <v>t</v>
          </cell>
        </row>
        <row r="53">
          <cell r="B53">
            <v>52200</v>
          </cell>
          <cell r="C53" t="str">
            <v>Fornecimento e transporte de asfalto CM-30</v>
          </cell>
          <cell r="D53" t="str">
            <v>t</v>
          </cell>
        </row>
        <row r="54">
          <cell r="B54">
            <v>52300</v>
          </cell>
          <cell r="C54" t="str">
            <v>Fornecimento e transporte de emulsão asfáltica RR-2C</v>
          </cell>
          <cell r="D54" t="str">
            <v>t</v>
          </cell>
        </row>
        <row r="55">
          <cell r="B55">
            <v>90219</v>
          </cell>
          <cell r="C55" t="str">
            <v>Remoção de pavimento</v>
          </cell>
          <cell r="D55" t="str">
            <v>m³</v>
          </cell>
        </row>
        <row r="56">
          <cell r="B56">
            <v>90543</v>
          </cell>
          <cell r="C56" t="str">
            <v>Transporte de C.B.U.Q. / Binder</v>
          </cell>
          <cell r="D56" t="str">
            <v>txkm</v>
          </cell>
        </row>
        <row r="58">
          <cell r="B58">
            <v>55000</v>
          </cell>
          <cell r="C58" t="str">
            <v>DRENAGEM</v>
          </cell>
        </row>
        <row r="59">
          <cell r="B59">
            <v>55110</v>
          </cell>
          <cell r="C59" t="str">
            <v>Dreno longitudinal para corte em rocha</v>
          </cell>
          <cell r="D59" t="str">
            <v>m</v>
          </cell>
        </row>
        <row r="60">
          <cell r="B60">
            <v>55130</v>
          </cell>
          <cell r="C60" t="str">
            <v>Dreno longitudinal para corte em solo tipo B (com Bidim)</v>
          </cell>
          <cell r="D60" t="str">
            <v>m</v>
          </cell>
        </row>
        <row r="61">
          <cell r="B61">
            <v>55150</v>
          </cell>
          <cell r="C61" t="str">
            <v>Dreno transversal de base</v>
          </cell>
          <cell r="D61" t="str">
            <v>m</v>
          </cell>
        </row>
        <row r="62">
          <cell r="B62">
            <v>55310</v>
          </cell>
          <cell r="C62" t="str">
            <v>Valeta de proteção sem revestimento</v>
          </cell>
          <cell r="D62" t="str">
            <v>m</v>
          </cell>
        </row>
        <row r="63">
          <cell r="B63">
            <v>55320</v>
          </cell>
          <cell r="C63" t="str">
            <v>Valeta de proteção com revestimento vegetal</v>
          </cell>
          <cell r="D63" t="str">
            <v>m</v>
          </cell>
        </row>
        <row r="64">
          <cell r="B64">
            <v>55330</v>
          </cell>
          <cell r="C64" t="str">
            <v>Valeta de proteção com revestimento em concreto para corte</v>
          </cell>
          <cell r="D64" t="str">
            <v>m</v>
          </cell>
        </row>
        <row r="65">
          <cell r="C65" t="str">
            <v>COMISSÃO DE FISCALIZAÇÃO</v>
          </cell>
        </row>
        <row r="72">
          <cell r="B72">
            <v>55340</v>
          </cell>
          <cell r="C72" t="str">
            <v>Valeta de proteção com revestimento em concreto para aterro</v>
          </cell>
          <cell r="D72" t="str">
            <v>m</v>
          </cell>
        </row>
        <row r="73">
          <cell r="B73">
            <v>55410</v>
          </cell>
          <cell r="C73" t="str">
            <v>Meio fio simples</v>
          </cell>
          <cell r="D73" t="str">
            <v>m</v>
          </cell>
        </row>
        <row r="74">
          <cell r="B74">
            <v>55500</v>
          </cell>
          <cell r="C74" t="str">
            <v>Meio fio com sarjeta conjugada</v>
          </cell>
          <cell r="D74" t="str">
            <v>m</v>
          </cell>
        </row>
        <row r="75">
          <cell r="B75">
            <v>55501</v>
          </cell>
          <cell r="C75" t="str">
            <v>Entrada d'água tipo I</v>
          </cell>
          <cell r="D75" t="str">
            <v>ud</v>
          </cell>
        </row>
        <row r="76">
          <cell r="B76">
            <v>55502</v>
          </cell>
          <cell r="C76" t="str">
            <v>Entrada d'água tipo II</v>
          </cell>
          <cell r="D76" t="str">
            <v>ud</v>
          </cell>
        </row>
        <row r="77">
          <cell r="B77">
            <v>55503</v>
          </cell>
          <cell r="C77" t="str">
            <v>Descida d'água tipo I</v>
          </cell>
          <cell r="D77" t="str">
            <v>m</v>
          </cell>
        </row>
        <row r="78">
          <cell r="B78">
            <v>55504</v>
          </cell>
          <cell r="C78" t="str">
            <v>Descida d'água tipo II</v>
          </cell>
          <cell r="D78" t="str">
            <v>m</v>
          </cell>
        </row>
        <row r="79">
          <cell r="B79">
            <v>55505</v>
          </cell>
          <cell r="C79" t="str">
            <v>Bacia de amortecimento tipo I e II</v>
          </cell>
          <cell r="D79" t="str">
            <v>ud</v>
          </cell>
        </row>
        <row r="80">
          <cell r="B80">
            <v>55510</v>
          </cell>
          <cell r="C80" t="str">
            <v>Sarjeta de corte tipo A</v>
          </cell>
          <cell r="D80" t="str">
            <v>m</v>
          </cell>
        </row>
        <row r="81">
          <cell r="B81">
            <v>55610</v>
          </cell>
          <cell r="C81" t="str">
            <v>Saída d'água de sarjeta tipo A</v>
          </cell>
          <cell r="D81" t="str">
            <v>ud</v>
          </cell>
        </row>
        <row r="82">
          <cell r="B82">
            <v>55720</v>
          </cell>
          <cell r="C82" t="str">
            <v>Caixa coletora tipo B</v>
          </cell>
          <cell r="D82" t="str">
            <v>ud</v>
          </cell>
        </row>
        <row r="84">
          <cell r="B84">
            <v>60000</v>
          </cell>
          <cell r="C84" t="str">
            <v>OBRAS DE ARTE CORRENTES</v>
          </cell>
        </row>
        <row r="85">
          <cell r="B85">
            <v>60103</v>
          </cell>
          <cell r="C85" t="str">
            <v>Corpo de BSTC ø = 0,80 m, tipo CA-1, inclusive berço</v>
          </cell>
          <cell r="D85" t="str">
            <v>m</v>
          </cell>
        </row>
        <row r="86">
          <cell r="B86">
            <v>60104</v>
          </cell>
          <cell r="C86" t="str">
            <v>Corpo de BSTC ø = 1,00 m, tipo CA-1, inclusive berço</v>
          </cell>
          <cell r="D86" t="str">
            <v>m</v>
          </cell>
        </row>
        <row r="87">
          <cell r="B87">
            <v>60105</v>
          </cell>
          <cell r="C87" t="str">
            <v>Corpo de BSTC ø = 1,20 m, tipo CA-1, inclusive berço</v>
          </cell>
          <cell r="D87" t="str">
            <v>m</v>
          </cell>
        </row>
        <row r="88">
          <cell r="B88">
            <v>60108</v>
          </cell>
          <cell r="C88" t="str">
            <v>Corpo de BDTC ø = 1,20 m, tipo CA-1, inclusive berço</v>
          </cell>
          <cell r="D88" t="str">
            <v>m</v>
          </cell>
        </row>
        <row r="89">
          <cell r="B89">
            <v>60111</v>
          </cell>
          <cell r="C89" t="str">
            <v>Corpo de BTTC ø = 1,00 m, tipo CA-1, inclusive berço</v>
          </cell>
          <cell r="D89" t="str">
            <v>m</v>
          </cell>
        </row>
        <row r="90">
          <cell r="B90">
            <v>60112</v>
          </cell>
          <cell r="C90" t="str">
            <v>Corpo de BTTC ø = 1,20 m, tipo CA-1, inclusive berço</v>
          </cell>
          <cell r="D90" t="str">
            <v>m</v>
          </cell>
        </row>
        <row r="91">
          <cell r="B91">
            <v>60203</v>
          </cell>
          <cell r="C91" t="str">
            <v>Boca de bueiro simples tubular de concreto ø = 0,80 m</v>
          </cell>
          <cell r="D91" t="str">
            <v>ud</v>
          </cell>
        </row>
        <row r="92">
          <cell r="B92">
            <v>60204</v>
          </cell>
          <cell r="C92" t="str">
            <v>Boca de bueiro simples tubular de concreto ø = 1,00 m</v>
          </cell>
          <cell r="D92" t="str">
            <v>ud</v>
          </cell>
        </row>
        <row r="93">
          <cell r="B93">
            <v>60205</v>
          </cell>
          <cell r="C93" t="str">
            <v>Boca de bueiro simples tubular de concreto ø = 1,20 m</v>
          </cell>
          <cell r="D93" t="str">
            <v>ud</v>
          </cell>
        </row>
        <row r="94">
          <cell r="B94">
            <v>60208</v>
          </cell>
          <cell r="C94" t="str">
            <v>Boca de bueiro duplo tubular de concreto ø = 1,20 m</v>
          </cell>
          <cell r="D94" t="str">
            <v>ud</v>
          </cell>
        </row>
        <row r="95">
          <cell r="B95">
            <v>60211</v>
          </cell>
          <cell r="C95" t="str">
            <v>Boca de bueiro triplo tubular de concreto ø = 1,00 m</v>
          </cell>
          <cell r="D95" t="str">
            <v>ud</v>
          </cell>
        </row>
        <row r="96">
          <cell r="B96">
            <v>60212</v>
          </cell>
          <cell r="C96" t="str">
            <v>Boca de bueiro triplo tubular de concreto ø = 1,20 m</v>
          </cell>
          <cell r="D96" t="str">
            <v>ud</v>
          </cell>
        </row>
        <row r="97">
          <cell r="B97">
            <v>61130</v>
          </cell>
          <cell r="C97" t="str">
            <v>Escavação manual de valas em material de 3ª categoria</v>
          </cell>
          <cell r="D97" t="str">
            <v>m³</v>
          </cell>
        </row>
        <row r="98">
          <cell r="B98">
            <v>61140</v>
          </cell>
          <cell r="C98" t="str">
            <v>Escavação mecânica de valas em material de 1ª categoria</v>
          </cell>
          <cell r="D98" t="str">
            <v>m³</v>
          </cell>
        </row>
        <row r="99">
          <cell r="B99">
            <v>61150</v>
          </cell>
          <cell r="C99" t="str">
            <v>Escavação mecânica de valas em material de 2ª categoria</v>
          </cell>
          <cell r="D99" t="str">
            <v>m³</v>
          </cell>
        </row>
        <row r="100">
          <cell r="B100">
            <v>61160</v>
          </cell>
          <cell r="C100" t="str">
            <v>Reaterro e compactação com placa vibratória</v>
          </cell>
          <cell r="D100" t="str">
            <v>m³</v>
          </cell>
        </row>
        <row r="101">
          <cell r="B101">
            <v>61200</v>
          </cell>
          <cell r="C101" t="str">
            <v>Demolição de estrutura de concreto</v>
          </cell>
          <cell r="D101" t="str">
            <v>m³</v>
          </cell>
        </row>
        <row r="102">
          <cell r="B102">
            <v>61410</v>
          </cell>
          <cell r="C102" t="str">
            <v>Remoção de bueiros tubulares</v>
          </cell>
          <cell r="D102" t="str">
            <v>m</v>
          </cell>
        </row>
        <row r="104">
          <cell r="B104">
            <v>80000</v>
          </cell>
          <cell r="C104" t="str">
            <v>OBRAS COMPLEMENTARES</v>
          </cell>
        </row>
        <row r="105">
          <cell r="B105">
            <v>80110</v>
          </cell>
          <cell r="C105" t="str">
            <v>Remoção e reconstrução de cercas</v>
          </cell>
          <cell r="D105" t="str">
            <v>m</v>
          </cell>
        </row>
        <row r="106">
          <cell r="B106">
            <v>80210</v>
          </cell>
          <cell r="C106" t="str">
            <v>Defensa com perfil e suporte metálico</v>
          </cell>
          <cell r="D106" t="str">
            <v>m</v>
          </cell>
        </row>
        <row r="107">
          <cell r="B107">
            <v>80302</v>
          </cell>
          <cell r="C107" t="str">
            <v>Placa de regulamentação circular ø = 1,00 m</v>
          </cell>
          <cell r="D107" t="str">
            <v>ud</v>
          </cell>
        </row>
        <row r="108">
          <cell r="B108">
            <v>80304</v>
          </cell>
          <cell r="C108" t="str">
            <v>Placa de regulamentação triangular L = 1,00 m</v>
          </cell>
          <cell r="D108" t="str">
            <v>ud</v>
          </cell>
        </row>
        <row r="109">
          <cell r="B109">
            <v>80305</v>
          </cell>
          <cell r="C109" t="str">
            <v>Placa de regulamentação de parada obrigatória (octagonal)</v>
          </cell>
          <cell r="D109" t="str">
            <v>ud</v>
          </cell>
        </row>
        <row r="110">
          <cell r="B110">
            <v>80307</v>
          </cell>
          <cell r="C110" t="str">
            <v>Placa de advertência (1,00 x 1,00 m)</v>
          </cell>
          <cell r="D110" t="str">
            <v>ud</v>
          </cell>
        </row>
        <row r="111">
          <cell r="B111">
            <v>80310</v>
          </cell>
          <cell r="C111" t="str">
            <v>Placa de identificação de rodovia</v>
          </cell>
          <cell r="D111" t="str">
            <v>ud</v>
          </cell>
        </row>
        <row r="112">
          <cell r="B112">
            <v>80332</v>
          </cell>
          <cell r="C112" t="str">
            <v>Placa de indicação (2,00 x 1,00 m)</v>
          </cell>
          <cell r="D112" t="str">
            <v>ud</v>
          </cell>
        </row>
        <row r="113">
          <cell r="B113">
            <v>80415</v>
          </cell>
          <cell r="C113" t="str">
            <v>Pintura de faixas horizontais para 2 anos de duração</v>
          </cell>
          <cell r="D113" t="str">
            <v>m²</v>
          </cell>
        </row>
        <row r="114">
          <cell r="B114">
            <v>80425</v>
          </cell>
          <cell r="C114" t="str">
            <v>Pintura de setas e zebrados para 2 anos de duração</v>
          </cell>
          <cell r="D114" t="str">
            <v>m²</v>
          </cell>
        </row>
        <row r="115">
          <cell r="B115">
            <v>80430</v>
          </cell>
          <cell r="C115" t="str">
            <v>Tacha refletiva bidirecional</v>
          </cell>
          <cell r="D115" t="str">
            <v>ud</v>
          </cell>
        </row>
        <row r="116">
          <cell r="B116">
            <v>80435</v>
          </cell>
          <cell r="C116" t="str">
            <v>Tachão refletivo bidirecional</v>
          </cell>
          <cell r="D116" t="str">
            <v>ud</v>
          </cell>
        </row>
        <row r="117">
          <cell r="B117">
            <v>80512</v>
          </cell>
          <cell r="C117" t="str">
            <v>Plantio de gramas em placas</v>
          </cell>
          <cell r="D117" t="str">
            <v>m²</v>
          </cell>
        </row>
        <row r="118">
          <cell r="C118" t="str">
            <v>Barreira de concreto do tipo New Jersey</v>
          </cell>
          <cell r="D118" t="str">
            <v>m</v>
          </cell>
        </row>
        <row r="119">
          <cell r="C119" t="str">
            <v>Início/final de barreira tipo New Jersey</v>
          </cell>
          <cell r="D119" t="str">
            <v>ud</v>
          </cell>
        </row>
        <row r="121">
          <cell r="C121" t="str">
            <v>RESTAURAÇÃO</v>
          </cell>
        </row>
        <row r="122">
          <cell r="B122">
            <v>90000</v>
          </cell>
          <cell r="C122" t="str">
            <v>SERVIÇOS DE CONSERVAÇÃO</v>
          </cell>
        </row>
        <row r="123">
          <cell r="B123">
            <v>90110</v>
          </cell>
          <cell r="C123" t="str">
            <v>Tapa buraco com mistura betuminosa</v>
          </cell>
          <cell r="D123" t="str">
            <v>m³</v>
          </cell>
        </row>
        <row r="124">
          <cell r="B124">
            <v>90115</v>
          </cell>
          <cell r="C124" t="str">
            <v>Limpeza manual de vala de drenagem</v>
          </cell>
          <cell r="D124" t="str">
            <v>m</v>
          </cell>
        </row>
        <row r="125">
          <cell r="C125" t="str">
            <v>COMISSÃO DE FISCALIZAÇÃO</v>
          </cell>
        </row>
        <row r="132">
          <cell r="B132">
            <v>90118</v>
          </cell>
          <cell r="C132" t="str">
            <v>Desobstrução de bueiro</v>
          </cell>
          <cell r="D132" t="str">
            <v>m³</v>
          </cell>
        </row>
        <row r="134">
          <cell r="B134">
            <v>40000</v>
          </cell>
          <cell r="C134" t="str">
            <v>TERRAPLENAGEM</v>
          </cell>
        </row>
        <row r="135">
          <cell r="B135">
            <v>40110</v>
          </cell>
          <cell r="C135" t="str">
            <v>Desmatamento, destocamento e limpeza em mata</v>
          </cell>
          <cell r="D135" t="str">
            <v>m²</v>
          </cell>
        </row>
        <row r="136">
          <cell r="B136">
            <v>40202</v>
          </cell>
          <cell r="C136" t="str">
            <v>Escavação, carga e transp. de mat. de 1ª cat. 50 &lt; DMT &lt; 200 m</v>
          </cell>
          <cell r="D136" t="str">
            <v>m³</v>
          </cell>
        </row>
        <row r="137">
          <cell r="B137">
            <v>40203</v>
          </cell>
          <cell r="C137" t="str">
            <v>Escavação, carga e transp. de mat. de 1ª cat. 200 &lt; DMT &lt; 400 m</v>
          </cell>
          <cell r="D137" t="str">
            <v>m³</v>
          </cell>
        </row>
        <row r="138">
          <cell r="B138">
            <v>40205</v>
          </cell>
          <cell r="C138" t="str">
            <v>Escavação, carga e transp. de mat. de 1ª cat. 600 &lt; DMT &lt; 800 m</v>
          </cell>
          <cell r="D138" t="str">
            <v>m³</v>
          </cell>
        </row>
        <row r="139">
          <cell r="B139">
            <v>40206</v>
          </cell>
          <cell r="C139" t="str">
            <v>Escavação, carga e transp. de mat. de 1ª cat. 800 &lt; DMT &lt; 1000 m</v>
          </cell>
          <cell r="D139" t="str">
            <v>m³</v>
          </cell>
        </row>
        <row r="140">
          <cell r="B140">
            <v>40401</v>
          </cell>
          <cell r="C140" t="str">
            <v>Escavação, carga e transp. de mat. de 3ª cat. DMT &lt; 50 m</v>
          </cell>
          <cell r="D140" t="str">
            <v>m³</v>
          </cell>
        </row>
        <row r="141">
          <cell r="B141">
            <v>40402</v>
          </cell>
          <cell r="C141" t="str">
            <v>Escavação, carga e transp. de mat. de 3ª cat. 50 &lt; DMT &lt; 200 m</v>
          </cell>
          <cell r="D141" t="str">
            <v>m³</v>
          </cell>
        </row>
        <row r="142">
          <cell r="B142">
            <v>40403</v>
          </cell>
          <cell r="C142" t="str">
            <v>Escavação, carga e transp. de mat. de 3ª cat. 200 &lt; DMT &lt; 400 m</v>
          </cell>
          <cell r="D142" t="str">
            <v>m³</v>
          </cell>
        </row>
        <row r="143">
          <cell r="B143">
            <v>40404</v>
          </cell>
          <cell r="C143" t="str">
            <v>Escavação, carga e transp. de mat. de 3ª cat. 400 &lt; DMT &lt; 600 m</v>
          </cell>
          <cell r="D143" t="str">
            <v>m³</v>
          </cell>
        </row>
        <row r="144">
          <cell r="B144">
            <v>40510</v>
          </cell>
          <cell r="C144" t="str">
            <v>Compactação de aterros a 95% do Proctor Normal</v>
          </cell>
          <cell r="D144" t="str">
            <v>m³</v>
          </cell>
        </row>
        <row r="145">
          <cell r="B145">
            <v>40520</v>
          </cell>
          <cell r="C145" t="str">
            <v>Compactação de aterros a 100% do Proctor Normal</v>
          </cell>
          <cell r="D145" t="str">
            <v>m³</v>
          </cell>
        </row>
        <row r="147">
          <cell r="B147">
            <v>50000</v>
          </cell>
          <cell r="C147" t="str">
            <v>PAVIMENTAÇÃO</v>
          </cell>
        </row>
        <row r="148">
          <cell r="B148">
            <v>40910</v>
          </cell>
          <cell r="C148" t="str">
            <v>Transporte de brita</v>
          </cell>
          <cell r="D148" t="str">
            <v>txkm</v>
          </cell>
        </row>
        <row r="149">
          <cell r="B149">
            <v>50100</v>
          </cell>
          <cell r="C149" t="str">
            <v>Regularização do sub-leito</v>
          </cell>
          <cell r="D149" t="str">
            <v>m²</v>
          </cell>
        </row>
        <row r="150">
          <cell r="B150">
            <v>50210</v>
          </cell>
          <cell r="C150" t="str">
            <v>Sub-base de solo estabilizado sem mistura</v>
          </cell>
          <cell r="D150" t="str">
            <v>m³</v>
          </cell>
        </row>
        <row r="151">
          <cell r="B151">
            <v>50230</v>
          </cell>
          <cell r="C151" t="str">
            <v>Base de solo estabilizado sem mistura</v>
          </cell>
          <cell r="D151" t="str">
            <v>m³</v>
          </cell>
        </row>
        <row r="152">
          <cell r="B152">
            <v>50610</v>
          </cell>
          <cell r="C152" t="str">
            <v>Imprimação asfáltica - execução</v>
          </cell>
          <cell r="D152" t="str">
            <v>m²</v>
          </cell>
        </row>
        <row r="153">
          <cell r="B153">
            <v>50620</v>
          </cell>
          <cell r="C153" t="str">
            <v>Pintura de ligação - execução</v>
          </cell>
          <cell r="D153" t="str">
            <v>m²</v>
          </cell>
        </row>
        <row r="154">
          <cell r="B154">
            <v>50740</v>
          </cell>
          <cell r="C154" t="str">
            <v>Concreto betuminoso usinado a quente</v>
          </cell>
          <cell r="D154" t="str">
            <v>m³</v>
          </cell>
        </row>
        <row r="155">
          <cell r="B155">
            <v>50745</v>
          </cell>
          <cell r="C155" t="str">
            <v>Concreto betuminoso usinado a quente para Binder</v>
          </cell>
          <cell r="D155" t="str">
            <v>m³</v>
          </cell>
        </row>
        <row r="156">
          <cell r="B156">
            <v>52010</v>
          </cell>
          <cell r="C156" t="str">
            <v>Transporte de material de jazida para sub-base e base</v>
          </cell>
          <cell r="D156" t="str">
            <v>m³xkm</v>
          </cell>
        </row>
        <row r="157">
          <cell r="B157">
            <v>52100</v>
          </cell>
          <cell r="C157" t="str">
            <v>Fornecimento e transporte de cimento asfáltico penetração CAP-20</v>
          </cell>
          <cell r="D157" t="str">
            <v>t</v>
          </cell>
        </row>
        <row r="158">
          <cell r="B158">
            <v>52200</v>
          </cell>
          <cell r="C158" t="str">
            <v>Fornecimento e transporte de asfalto CM-30</v>
          </cell>
          <cell r="D158" t="str">
            <v>t</v>
          </cell>
        </row>
        <row r="159">
          <cell r="B159">
            <v>52300</v>
          </cell>
          <cell r="C159" t="str">
            <v>Fornecimento e transporte de emulsão asfáltica RR-2C</v>
          </cell>
          <cell r="D159" t="str">
            <v>t</v>
          </cell>
        </row>
        <row r="160">
          <cell r="B160">
            <v>90219</v>
          </cell>
          <cell r="C160" t="str">
            <v>Remoção de pavimento</v>
          </cell>
          <cell r="D160" t="str">
            <v>m³</v>
          </cell>
        </row>
        <row r="161">
          <cell r="B161">
            <v>90543</v>
          </cell>
          <cell r="C161" t="str">
            <v>Transporte de C.B.U.Q. / Binder</v>
          </cell>
          <cell r="D161" t="str">
            <v>txkm</v>
          </cell>
        </row>
        <row r="163">
          <cell r="B163">
            <v>55000</v>
          </cell>
          <cell r="C163" t="str">
            <v>DRENAGEM</v>
          </cell>
        </row>
        <row r="164">
          <cell r="B164">
            <v>55330</v>
          </cell>
          <cell r="C164" t="str">
            <v>Valeta de proteção com revestimento em concreto para corte</v>
          </cell>
          <cell r="D164" t="str">
            <v>m</v>
          </cell>
        </row>
        <row r="165">
          <cell r="B165">
            <v>55750</v>
          </cell>
          <cell r="C165" t="str">
            <v>Colchão drenante</v>
          </cell>
          <cell r="D165" t="str">
            <v>m³</v>
          </cell>
        </row>
        <row r="167">
          <cell r="B167">
            <v>80000</v>
          </cell>
          <cell r="C167" t="str">
            <v>OBRAS COMPLEMENTARES</v>
          </cell>
        </row>
        <row r="168">
          <cell r="B168">
            <v>80415</v>
          </cell>
          <cell r="C168" t="str">
            <v>Pintura de faixas horiz. p/ 2 anos de duração (contínua amarela)</v>
          </cell>
          <cell r="D168" t="str">
            <v>m²</v>
          </cell>
        </row>
        <row r="169">
          <cell r="B169">
            <v>80415</v>
          </cell>
          <cell r="C169" t="str">
            <v>Pintura de faixas horiz. p/ 2 anos de duração (tracejada amarela)</v>
          </cell>
          <cell r="D169" t="str">
            <v>m²</v>
          </cell>
        </row>
        <row r="170">
          <cell r="B170">
            <v>80415</v>
          </cell>
          <cell r="C170" t="str">
            <v>Pintura de faixas horiz. p/ 2 anos de duração (contínua branca)</v>
          </cell>
          <cell r="D170" t="str">
            <v>m²</v>
          </cell>
        </row>
        <row r="171">
          <cell r="B171">
            <v>80415</v>
          </cell>
          <cell r="C171" t="str">
            <v>Pintura de faixas horiz. p/ 2 anos de duração (tracejada branca)</v>
          </cell>
          <cell r="D171" t="str">
            <v>m²</v>
          </cell>
        </row>
        <row r="172">
          <cell r="B172">
            <v>80302</v>
          </cell>
          <cell r="C172" t="str">
            <v>Placa de regulamentação circular ø = 1,00 m</v>
          </cell>
          <cell r="D172" t="str">
            <v>ud</v>
          </cell>
        </row>
        <row r="173">
          <cell r="B173">
            <v>80305</v>
          </cell>
          <cell r="C173" t="str">
            <v>Placa de regulamentação de parada obrigatória (octagonal)</v>
          </cell>
          <cell r="D173" t="str">
            <v>ud</v>
          </cell>
        </row>
        <row r="174">
          <cell r="B174">
            <v>80307</v>
          </cell>
          <cell r="C174" t="str">
            <v>Placa de advertência (1,00 x 1,00 m)</v>
          </cell>
          <cell r="D174" t="str">
            <v>ud</v>
          </cell>
        </row>
        <row r="175">
          <cell r="B175">
            <v>80310</v>
          </cell>
          <cell r="C175" t="str">
            <v>Placa de identificação de rodovia</v>
          </cell>
          <cell r="D175" t="str">
            <v>ud</v>
          </cell>
        </row>
        <row r="176">
          <cell r="B176">
            <v>80320</v>
          </cell>
          <cell r="C176" t="str">
            <v>Marco quilométrico</v>
          </cell>
          <cell r="D176" t="str">
            <v>ud</v>
          </cell>
        </row>
        <row r="177">
          <cell r="B177">
            <v>80332</v>
          </cell>
          <cell r="C177" t="str">
            <v>Placa de indicação (2,00 x 1,00 m)</v>
          </cell>
          <cell r="D177" t="str">
            <v>ud</v>
          </cell>
        </row>
        <row r="178">
          <cell r="C178" t="str">
            <v>Tangará da Serra/MT, 3 de setembro de 2001.</v>
          </cell>
        </row>
        <row r="179">
          <cell r="C179" t="str">
            <v>COMISSÃO DE FISCALIZAÇÃO</v>
          </cell>
        </row>
      </sheetData>
      <sheetData sheetId="2" refreshError="1">
        <row r="36">
          <cell r="C36" t="str">
            <v>Escavação, carga e transp. de mat. de 3ª cat. 600 &lt; DMT &lt; 800 m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onograma anterior"/>
      <sheetName val="Físico_med"/>
      <sheetName val="Ofício"/>
      <sheetName val="RELATÓRIO"/>
      <sheetName val="RESUMO-DVOP_JBS"/>
      <sheetName val="RESUMO-DVOP_JBS (2)"/>
      <sheetName val="RESUMO-DVOP MOD SEET"/>
      <sheetName val="Crono Físico-Financeiro"/>
      <sheetName val="Mat Asf "/>
      <sheetName val="RESUMO-DVOP_AGRIMAT"/>
      <sheetName val="REAJU (2)"/>
      <sheetName val="Mat Asf"/>
      <sheetName val="Meio fio"/>
      <sheetName val="Desmatamento "/>
      <sheetName val="Limpeza da faixa de domínio"/>
      <sheetName val="Remoção"/>
      <sheetName val="OAC"/>
      <sheetName val="Regula"/>
      <sheetName val="Sub-base"/>
      <sheetName val="Base"/>
      <sheetName val="Imprimação"/>
      <sheetName val="TSD-FOG"/>
      <sheetName val="AGREGADOS"/>
      <sheetName val="Dreno"/>
      <sheetName val="Cerca"/>
      <sheetName val="Valeta"/>
      <sheetName val="Enleivamento"/>
      <sheetName val="Valeta (3)"/>
      <sheetName val="DMT modelo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  <sheetName val="2ª medição Agrimat"/>
      <sheetName val="RESUMO"/>
      <sheetName val="RESUMO-Medição"/>
      <sheetName val="RESUMO_DVOP_JBS"/>
      <sheetName val="plan"/>
      <sheetName val="Corte DMT 50 a 200"/>
    </sheetNames>
    <sheetDataSet>
      <sheetData sheetId="0">
        <row r="12">
          <cell r="B12" t="str">
            <v>Firma: AGRIMAT ENGª INDUSTRIA E COMÉRCIO LTDA</v>
          </cell>
        </row>
      </sheetData>
      <sheetData sheetId="1">
        <row r="12">
          <cell r="B12" t="str">
            <v>Firma: AGRIMAT ENGª INDUSTRIA E COMÉRCIO LTDA</v>
          </cell>
        </row>
      </sheetData>
      <sheetData sheetId="2">
        <row r="12">
          <cell r="B12" t="str">
            <v>Firma: AGRIMAT ENGª INDUSTRIA E COMÉRCIO LTDA</v>
          </cell>
        </row>
      </sheetData>
      <sheetData sheetId="3">
        <row r="12">
          <cell r="B12" t="str">
            <v>Firma: AGRIMAT ENGª INDUSTRIA E COMÉRCIO LTDA</v>
          </cell>
        </row>
      </sheetData>
      <sheetData sheetId="4">
        <row r="12">
          <cell r="B12" t="str">
            <v>Firma: AGRIMAT ENGª INDUSTRIA E COMÉRCIO LTDA</v>
          </cell>
        </row>
      </sheetData>
      <sheetData sheetId="5">
        <row r="12">
          <cell r="B12" t="str">
            <v>Firma: AGRIMAT ENGª INDUSTRIA E COMÉRCIO LTDA</v>
          </cell>
        </row>
      </sheetData>
      <sheetData sheetId="6">
        <row r="138">
          <cell r="C138" t="str">
            <v xml:space="preserve"> Local e Data:  Brasnorte/MT, 01 de abril de 2004</v>
          </cell>
        </row>
      </sheetData>
      <sheetData sheetId="7">
        <row r="138">
          <cell r="C138" t="str">
            <v xml:space="preserve"> Local e Data:  Brasnorte/MT, 01 de abril de 2004</v>
          </cell>
        </row>
      </sheetData>
      <sheetData sheetId="8">
        <row r="138">
          <cell r="C138" t="str">
            <v xml:space="preserve"> Local e Data:  Brasnorte/MT, 01 de abril de 2004</v>
          </cell>
        </row>
      </sheetData>
      <sheetData sheetId="9">
        <row r="138">
          <cell r="C138" t="str">
            <v xml:space="preserve"> Local e Data:  Brasnorte/MT, 01 de abril de 2004</v>
          </cell>
        </row>
      </sheetData>
      <sheetData sheetId="10"/>
      <sheetData sheetId="11"/>
      <sheetData sheetId="12"/>
      <sheetData sheetId="13"/>
      <sheetData sheetId="14">
        <row r="27">
          <cell r="J27">
            <v>32400</v>
          </cell>
        </row>
      </sheetData>
      <sheetData sheetId="15">
        <row r="27">
          <cell r="J27">
            <v>32400</v>
          </cell>
        </row>
      </sheetData>
      <sheetData sheetId="16">
        <row r="27">
          <cell r="J27">
            <v>32400</v>
          </cell>
        </row>
      </sheetData>
      <sheetData sheetId="17">
        <row r="27">
          <cell r="J27">
            <v>32400</v>
          </cell>
        </row>
      </sheetData>
      <sheetData sheetId="18">
        <row r="27">
          <cell r="J27">
            <v>32400</v>
          </cell>
        </row>
      </sheetData>
      <sheetData sheetId="19">
        <row r="27">
          <cell r="J27">
            <v>32400</v>
          </cell>
        </row>
      </sheetData>
      <sheetData sheetId="20">
        <row r="27">
          <cell r="J27">
            <v>32400</v>
          </cell>
        </row>
      </sheetData>
      <sheetData sheetId="21">
        <row r="30">
          <cell r="S30">
            <v>0</v>
          </cell>
        </row>
      </sheetData>
      <sheetData sheetId="22">
        <row r="30">
          <cell r="S30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12">
          <cell r="B12" t="str">
            <v>Firma: AGRIMAT ENGª INDUSTRIA E COMÉRCIO LTDA</v>
          </cell>
        </row>
      </sheetData>
      <sheetData sheetId="37">
        <row r="12">
          <cell r="B12" t="str">
            <v>Firma: AGRIMAT ENGª INDUSTRIA E COMÉRCIO LTDA</v>
          </cell>
        </row>
      </sheetData>
      <sheetData sheetId="38" refreshError="1"/>
      <sheetData sheetId="39" refreshError="1"/>
      <sheetData sheetId="40" refreshError="1"/>
      <sheetData sheetId="41">
        <row r="12">
          <cell r="B12" t="str">
            <v>Firma: AGRIMAT ENGª INDUSTRIA E COMÉRCIO LTDA</v>
          </cell>
        </row>
      </sheetData>
      <sheetData sheetId="42" refreshError="1"/>
      <sheetData sheetId="4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  <sheetName val="Crono Físico-Financeiro "/>
      <sheetName val="P A T O 99 B"/>
      <sheetName val="Desmat 0,15"/>
      <sheetName val="Indice de Reajuste"/>
      <sheetName val="RELATÓRIO"/>
      <sheetName val="Orçamento"/>
      <sheetName val="RESUMO MED"/>
      <sheetName val="REBAIXO DE CORTE"/>
      <sheetName val="Desmatamento "/>
      <sheetName val="PROTOTIPO DE MEDIÇÃO"/>
    </sheetNames>
    <sheetDataSet>
      <sheetData sheetId="0">
        <row r="36">
          <cell r="C36" t="str">
            <v>Engº. ??????????????</v>
          </cell>
        </row>
      </sheetData>
      <sheetData sheetId="1">
        <row r="36">
          <cell r="C36" t="str">
            <v>Engº. ??????????????</v>
          </cell>
        </row>
      </sheetData>
      <sheetData sheetId="2">
        <row r="36">
          <cell r="C36" t="str">
            <v>Engº. ??????????????</v>
          </cell>
        </row>
      </sheetData>
      <sheetData sheetId="3">
        <row r="36">
          <cell r="C36" t="str">
            <v>Engº. ??????????????</v>
          </cell>
        </row>
      </sheetData>
      <sheetData sheetId="4">
        <row r="36">
          <cell r="C36" t="str">
            <v>Engº. ??????????????</v>
          </cell>
        </row>
        <row r="37">
          <cell r="C37" t="str">
            <v xml:space="preserve"> Membro Port. GP Nº. ??????????????</v>
          </cell>
          <cell r="H37" t="str">
            <v>Fiscal Port. GP Nº. ????????????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>
        <row r="27">
          <cell r="U27">
            <v>0</v>
          </cell>
        </row>
      </sheetData>
      <sheetData sheetId="13"/>
      <sheetData sheetId="14">
        <row r="31">
          <cell r="Q31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trada"/>
      <sheetName val="aux"/>
      <sheetName val="graficos"/>
      <sheetName val="graficos (2)"/>
      <sheetName val="TSD-FOG"/>
      <sheetName val="Dados"/>
      <sheetName val="Serviços Rodoviários"/>
      <sheetName val="relatório"/>
      <sheetName val="Mat Asf"/>
      <sheetName val="Ficha"/>
      <sheetName val="Orçamento"/>
      <sheetName val="Bruno"/>
      <sheetName val="Cabeçalho"/>
      <sheetName val="capa documentação"/>
      <sheetName val="capa anexo iii"/>
      <sheetName val="capa anexo iv"/>
      <sheetName val="RESUMO-DVOP"/>
      <sheetName val="rel-19ª med."/>
    </sheetNames>
    <sheetDataSet>
      <sheetData sheetId="0" refreshError="1"/>
      <sheetData sheetId="1">
        <row r="6">
          <cell r="B6">
            <v>32.307692307692307</v>
          </cell>
          <cell r="C6">
            <v>28.846153846153843</v>
          </cell>
          <cell r="D6">
            <v>14.615384615384617</v>
          </cell>
          <cell r="E6">
            <v>6.9230769230769234</v>
          </cell>
          <cell r="F6">
            <v>17.307692307692307</v>
          </cell>
          <cell r="I6">
            <v>1.68</v>
          </cell>
          <cell r="J6">
            <v>1.5</v>
          </cell>
          <cell r="K6">
            <v>0.76</v>
          </cell>
          <cell r="L6">
            <v>0.36</v>
          </cell>
          <cell r="M6">
            <v>0.9</v>
          </cell>
        </row>
        <row r="7">
          <cell r="B7" t="str">
            <v>0 - 10</v>
          </cell>
          <cell r="C7" t="str">
            <v>10 - 20</v>
          </cell>
          <cell r="D7" t="str">
            <v>20 - 40</v>
          </cell>
          <cell r="E7" t="str">
            <v>40 - 60</v>
          </cell>
          <cell r="F7" t="str">
            <v>&gt; 60</v>
          </cell>
        </row>
        <row r="8">
          <cell r="B8">
            <v>97.307692307692307</v>
          </cell>
          <cell r="C8">
            <v>2.6923076923076925</v>
          </cell>
          <cell r="D8">
            <v>0</v>
          </cell>
          <cell r="E8">
            <v>0</v>
          </cell>
          <cell r="F8">
            <v>0</v>
          </cell>
          <cell r="I8">
            <v>5.0600000000000005</v>
          </cell>
          <cell r="J8">
            <v>0.14000000000000001</v>
          </cell>
          <cell r="K8">
            <v>0</v>
          </cell>
          <cell r="L8">
            <v>0</v>
          </cell>
          <cell r="M8">
            <v>0</v>
          </cell>
        </row>
        <row r="9">
          <cell r="B9" t="str">
            <v>0 -  10</v>
          </cell>
          <cell r="C9" t="str">
            <v>10 - 20</v>
          </cell>
          <cell r="D9" t="str">
            <v>20 - 40</v>
          </cell>
          <cell r="E9" t="str">
            <v>40 - 60</v>
          </cell>
          <cell r="F9" t="str">
            <v>&gt; 60</v>
          </cell>
        </row>
        <row r="10">
          <cell r="B10">
            <v>29.615384615384617</v>
          </cell>
          <cell r="C10">
            <v>31.538461538461537</v>
          </cell>
          <cell r="D10">
            <v>14.615384615384617</v>
          </cell>
          <cell r="E10">
            <v>6.9230769230769234</v>
          </cell>
          <cell r="F10">
            <v>17.307692307692307</v>
          </cell>
          <cell r="I10">
            <v>1.54</v>
          </cell>
          <cell r="J10">
            <v>1.6400000000000001</v>
          </cell>
          <cell r="K10">
            <v>0.76</v>
          </cell>
          <cell r="L10">
            <v>0.36</v>
          </cell>
          <cell r="M10">
            <v>0.9</v>
          </cell>
        </row>
        <row r="11">
          <cell r="B11" t="str">
            <v>0 - 10</v>
          </cell>
          <cell r="C11" t="str">
            <v>10 - 20</v>
          </cell>
          <cell r="D11" t="str">
            <v>20 - 40</v>
          </cell>
          <cell r="E11" t="str">
            <v>40 - 60</v>
          </cell>
          <cell r="F11" t="str">
            <v>&gt; 60</v>
          </cell>
        </row>
        <row r="12">
          <cell r="B12">
            <v>9.2307692307692317</v>
          </cell>
          <cell r="C12">
            <v>61.53846153846154</v>
          </cell>
          <cell r="D12">
            <v>21.153846153846153</v>
          </cell>
          <cell r="E12">
            <v>8.0769230769230766</v>
          </cell>
          <cell r="F12">
            <v>0</v>
          </cell>
          <cell r="I12">
            <v>0.48</v>
          </cell>
          <cell r="J12">
            <v>3.2</v>
          </cell>
          <cell r="K12">
            <v>1.1000000000000001</v>
          </cell>
          <cell r="L12">
            <v>0.42</v>
          </cell>
          <cell r="M12">
            <v>0</v>
          </cell>
        </row>
        <row r="13">
          <cell r="B13" t="str">
            <v>0 - 20</v>
          </cell>
          <cell r="C13" t="str">
            <v>20 - 40</v>
          </cell>
          <cell r="D13" t="str">
            <v>40 -  80</v>
          </cell>
          <cell r="E13" t="str">
            <v xml:space="preserve"> 80 - 150</v>
          </cell>
          <cell r="F13" t="str">
            <v>&gt; 150</v>
          </cell>
        </row>
        <row r="14">
          <cell r="B14">
            <v>9.2307692307692317</v>
          </cell>
          <cell r="C14">
            <v>63.84615384615384</v>
          </cell>
          <cell r="D14">
            <v>18.846153846153847</v>
          </cell>
          <cell r="E14">
            <v>8.0769230769230766</v>
          </cell>
          <cell r="F14">
            <v>0</v>
          </cell>
          <cell r="I14">
            <v>0.48</v>
          </cell>
          <cell r="J14">
            <v>3.3200000000000003</v>
          </cell>
          <cell r="K14">
            <v>0.98</v>
          </cell>
          <cell r="L14">
            <v>0.42</v>
          </cell>
          <cell r="M14">
            <v>0</v>
          </cell>
        </row>
        <row r="15">
          <cell r="B15" t="str">
            <v xml:space="preserve">  4 - 5</v>
          </cell>
          <cell r="C15" t="str">
            <v xml:space="preserve">  3 -   4</v>
          </cell>
          <cell r="D15" t="str">
            <v xml:space="preserve">  2 -   3</v>
          </cell>
          <cell r="E15" t="str">
            <v xml:space="preserve">  1 -   2</v>
          </cell>
          <cell r="F15" t="str">
            <v>0 -  1</v>
          </cell>
        </row>
        <row r="16">
          <cell r="B16">
            <v>69.230769230769226</v>
          </cell>
          <cell r="C16">
            <v>16.923076923076923</v>
          </cell>
          <cell r="D16">
            <v>13.846153846153847</v>
          </cell>
          <cell r="E16">
            <v>0</v>
          </cell>
          <cell r="F16">
            <v>0</v>
          </cell>
          <cell r="I16">
            <v>3.6</v>
          </cell>
          <cell r="J16">
            <v>0.88</v>
          </cell>
          <cell r="K16">
            <v>0.72</v>
          </cell>
          <cell r="L16">
            <v>0</v>
          </cell>
          <cell r="M16">
            <v>0</v>
          </cell>
        </row>
        <row r="17">
          <cell r="B17" t="str">
            <v>0 -  5</v>
          </cell>
          <cell r="C17" t="str">
            <v xml:space="preserve"> 5 - 10</v>
          </cell>
          <cell r="D17" t="str">
            <v>10 - 15</v>
          </cell>
          <cell r="E17" t="str">
            <v>15 - 20</v>
          </cell>
          <cell r="F17" t="str">
            <v>&gt; 20</v>
          </cell>
        </row>
        <row r="18">
          <cell r="B18">
            <v>0.76923076923076927</v>
          </cell>
          <cell r="C18">
            <v>59.615384615384613</v>
          </cell>
          <cell r="D18">
            <v>26.923076923076923</v>
          </cell>
          <cell r="E18">
            <v>12.692307692307692</v>
          </cell>
          <cell r="F18">
            <v>0</v>
          </cell>
          <cell r="I18">
            <v>0.04</v>
          </cell>
          <cell r="J18">
            <v>3.1</v>
          </cell>
          <cell r="K18">
            <v>1.4000000000000001</v>
          </cell>
          <cell r="L18">
            <v>0.66</v>
          </cell>
          <cell r="M18">
            <v>0</v>
          </cell>
        </row>
        <row r="19">
          <cell r="B19" t="str">
            <v>0 - 20</v>
          </cell>
          <cell r="C19" t="str">
            <v>20 - 40</v>
          </cell>
          <cell r="D19" t="str">
            <v>40 - 60</v>
          </cell>
          <cell r="E19" t="str">
            <v>60 - 80</v>
          </cell>
          <cell r="F19" t="str">
            <v>&gt; 80</v>
          </cell>
        </row>
        <row r="20">
          <cell r="B20">
            <v>0</v>
          </cell>
          <cell r="C20">
            <v>7.6923076923076925</v>
          </cell>
          <cell r="D20">
            <v>92.307692307692307</v>
          </cell>
          <cell r="E20">
            <v>0</v>
          </cell>
          <cell r="F20">
            <v>0</v>
          </cell>
          <cell r="I20">
            <v>0</v>
          </cell>
          <cell r="J20">
            <v>0.4</v>
          </cell>
          <cell r="K20">
            <v>4.8</v>
          </cell>
          <cell r="L20">
            <v>0</v>
          </cell>
          <cell r="M20">
            <v>0</v>
          </cell>
        </row>
        <row r="21">
          <cell r="B21" t="str">
            <v>0 - 20</v>
          </cell>
          <cell r="C21" t="str">
            <v>20 - 40</v>
          </cell>
          <cell r="D21" t="str">
            <v>40 - 80</v>
          </cell>
          <cell r="E21" t="str">
            <v>80 - 120</v>
          </cell>
          <cell r="F21" t="str">
            <v>&gt; 120</v>
          </cell>
        </row>
        <row r="22">
          <cell r="B22">
            <v>0</v>
          </cell>
          <cell r="C22">
            <v>93.07692307692308</v>
          </cell>
          <cell r="D22">
            <v>6.9230769230769234</v>
          </cell>
          <cell r="E22">
            <v>0</v>
          </cell>
          <cell r="F22">
            <v>0</v>
          </cell>
          <cell r="I22">
            <v>0</v>
          </cell>
          <cell r="J22">
            <v>4.84</v>
          </cell>
          <cell r="K22">
            <v>0.36</v>
          </cell>
          <cell r="L22">
            <v>0</v>
          </cell>
          <cell r="M22">
            <v>0</v>
          </cell>
        </row>
        <row r="23">
          <cell r="B23" t="str">
            <v xml:space="preserve">  4 - 5</v>
          </cell>
          <cell r="C23" t="str">
            <v xml:space="preserve">  3 -   4</v>
          </cell>
          <cell r="D23" t="str">
            <v xml:space="preserve">  2 -   3</v>
          </cell>
          <cell r="E23" t="str">
            <v xml:space="preserve">  1 -   2</v>
          </cell>
          <cell r="F23" t="str">
            <v>0 -  1</v>
          </cell>
        </row>
        <row r="24">
          <cell r="B24">
            <v>81.92307692307692</v>
          </cell>
          <cell r="C24">
            <v>18.076923076923077</v>
          </cell>
          <cell r="D24">
            <v>0</v>
          </cell>
          <cell r="E24">
            <v>0</v>
          </cell>
          <cell r="F24">
            <v>0</v>
          </cell>
          <cell r="I24">
            <v>4.26</v>
          </cell>
          <cell r="J24">
            <v>0.94000000000000006</v>
          </cell>
          <cell r="K24">
            <v>0</v>
          </cell>
          <cell r="L24">
            <v>0</v>
          </cell>
          <cell r="M24">
            <v>0</v>
          </cell>
        </row>
        <row r="25">
          <cell r="B25" t="str">
            <v xml:space="preserve">  4 - 5</v>
          </cell>
          <cell r="C25" t="str">
            <v xml:space="preserve">  3 -   4</v>
          </cell>
          <cell r="D25" t="str">
            <v xml:space="preserve">  2 -   3</v>
          </cell>
          <cell r="E25" t="str">
            <v xml:space="preserve">  1 -   2</v>
          </cell>
          <cell r="F25" t="str">
            <v>0 -  1</v>
          </cell>
        </row>
        <row r="26">
          <cell r="B26">
            <v>36.538461538461533</v>
          </cell>
          <cell r="C26">
            <v>55.769230769230774</v>
          </cell>
          <cell r="D26">
            <v>7.6923076923076925</v>
          </cell>
          <cell r="E26">
            <v>0</v>
          </cell>
          <cell r="F26">
            <v>0</v>
          </cell>
          <cell r="I26">
            <v>1.9000000000000001</v>
          </cell>
          <cell r="J26">
            <v>2.9</v>
          </cell>
          <cell r="K26">
            <v>0.4</v>
          </cell>
          <cell r="L26">
            <v>0</v>
          </cell>
          <cell r="M26">
            <v>0</v>
          </cell>
        </row>
        <row r="27">
          <cell r="B27" t="str">
            <v xml:space="preserve">  4 - 5</v>
          </cell>
          <cell r="C27" t="str">
            <v xml:space="preserve">  3 -   4</v>
          </cell>
          <cell r="D27" t="str">
            <v xml:space="preserve">  2 -   3</v>
          </cell>
          <cell r="E27" t="str">
            <v xml:space="preserve">  1 -   2</v>
          </cell>
          <cell r="F27" t="str">
            <v>0 -  1</v>
          </cell>
        </row>
        <row r="28">
          <cell r="B28">
            <v>0</v>
          </cell>
          <cell r="C28">
            <v>45.384615384615387</v>
          </cell>
          <cell r="D28">
            <v>54.615384615384613</v>
          </cell>
          <cell r="E28">
            <v>0</v>
          </cell>
          <cell r="F28">
            <v>0</v>
          </cell>
          <cell r="I28">
            <v>0</v>
          </cell>
          <cell r="J28">
            <v>2.36</v>
          </cell>
          <cell r="K28">
            <v>2.84</v>
          </cell>
          <cell r="L28">
            <v>0</v>
          </cell>
          <cell r="M28">
            <v>0</v>
          </cell>
        </row>
        <row r="29">
          <cell r="B29" t="str">
            <v xml:space="preserve">  4 - 5</v>
          </cell>
          <cell r="C29" t="str">
            <v xml:space="preserve">  3 -   4</v>
          </cell>
          <cell r="D29" t="str">
            <v xml:space="preserve">  2 -   3</v>
          </cell>
          <cell r="E29" t="str">
            <v xml:space="preserve">  1 -   2</v>
          </cell>
          <cell r="F29" t="str">
            <v>0 -  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"/>
      <sheetName val="Mat Asf"/>
      <sheetName val="aux"/>
      <sheetName val="capa resumo"/>
      <sheetName val="capa documentação"/>
      <sheetName val="capa anexo i"/>
      <sheetName val="capa anexo ii"/>
      <sheetName val="capa anexo iii"/>
      <sheetName val="capa anexo iv"/>
      <sheetName val="CRONFISFIN_"/>
      <sheetName val="coord. g rc"/>
      <sheetName val="PL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ela abril 2000"/>
      <sheetName val="RELATÓRIO"/>
      <sheetName val="RESUMO-DVOP"/>
      <sheetName val="REAJU"/>
      <sheetName val="Cronograma Físico-Financeiro"/>
      <sheetName val="Desmatamento"/>
      <sheetName val="Aterro"/>
      <sheetName val="Aterro (2)"/>
      <sheetName val="Cortes"/>
      <sheetName val="Compac.95%"/>
      <sheetName val="Compac.100%"/>
      <sheetName val="DMT Terrap."/>
      <sheetName val="O.A.C."/>
      <sheetName val="Regularização"/>
      <sheetName val="Croquis"/>
      <sheetName val="Base"/>
      <sheetName val="Solo-Cimento"/>
      <sheetName val="Imprimação"/>
      <sheetName val="Concreto "/>
      <sheetName val="D.M.T. Brita"/>
      <sheetName val="T.S.D."/>
      <sheetName val="Meio-fio"/>
      <sheetName val="Dren. Superf."/>
      <sheetName val="GRAMA"/>
      <sheetName val="Sinal. Horizont."/>
      <sheetName val="DMT DIGITAÇÃO"/>
      <sheetName val="CUSTO HORÁRIO"/>
      <sheetName val="Mão de obra"/>
      <sheetName val="Material"/>
      <sheetName val="PLANILH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 DE ENTRADA CONCORRÊNCIA"/>
      <sheetName val="QUADRO 10 - PESSOAL"/>
      <sheetName val="quadro 09 - Equipamentos"/>
      <sheetName val="QUADRO 08 - COMPOSIÇÕES"/>
      <sheetName val="QUADRO 07 - PREÇO UNITÁRIOS"/>
      <sheetName val="QUADRO 06"/>
      <sheetName val="COMPOSIÇÃO BDI"/>
      <sheetName val="LEIS SOCIAIS"/>
      <sheetName val="TESTE PARA VALOR"/>
      <sheetName val="ANEXO 01"/>
      <sheetName val="SERVIÇOS NÃO DIRETAMENTE REMUNE"/>
      <sheetName val="CRONOGRAMA FÍSICO"/>
      <sheetName val="CÁLCULO DO VALOR PROPOSTA"/>
      <sheetName val="Transporte"/>
      <sheetName val="Sub-base"/>
    </sheetNames>
    <sheetDataSet>
      <sheetData sheetId="0" refreshError="1">
        <row r="8">
          <cell r="B8" t="str">
            <v xml:space="preserve">Rondonópolis/MT, 14 de Abril de 1.998 </v>
          </cell>
        </row>
        <row r="15">
          <cell r="B15" t="str">
            <v>RODOVIA: BR-262/MS</v>
          </cell>
        </row>
        <row r="16">
          <cell r="B16" t="str">
            <v>TRECHO: DIV. SP/MS - DIV. Brasil/Bolívia</v>
          </cell>
        </row>
        <row r="19">
          <cell r="B19" t="str">
            <v>SEGMENTO: Na Altura do Km 141,0</v>
          </cell>
        </row>
        <row r="22">
          <cell r="B22" t="str">
            <v>BR-262/MS</v>
          </cell>
        </row>
        <row r="23">
          <cell r="B23" t="str">
            <v>DIV. SP/MS - DIV. Brasil/Bolívia</v>
          </cell>
        </row>
        <row r="25">
          <cell r="B25" t="str">
            <v>Altura do Km 141,0</v>
          </cell>
        </row>
      </sheetData>
      <sheetData sheetId="1"/>
      <sheetData sheetId="2"/>
      <sheetData sheetId="3" refreshError="1">
        <row r="129">
          <cell r="H129">
            <v>132.72</v>
          </cell>
        </row>
        <row r="569">
          <cell r="H569">
            <v>7.8</v>
          </cell>
        </row>
        <row r="713">
          <cell r="H713">
            <v>51.84</v>
          </cell>
        </row>
        <row r="715">
          <cell r="H715">
            <v>70.39</v>
          </cell>
        </row>
        <row r="786">
          <cell r="H786">
            <v>1.83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TR1"/>
      <sheetName val="UTR 2"/>
      <sheetName val="UTR3"/>
      <sheetName val="UTR4"/>
      <sheetName val="UTR5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NT_OBRAS"/>
      <sheetName val="ligação predial"/>
      <sheetName val="REDE COLETORA"/>
      <sheetName val="ESTA ELEVATÓRIA_"/>
      <sheetName val="EMISSÁRIO_"/>
      <sheetName val="AQU TERRENO-"/>
      <sheetName val="RESUMO"/>
    </sheetNames>
    <sheetDataSet>
      <sheetData sheetId="0">
        <row r="8">
          <cell r="H8">
            <v>15099.060000000001</v>
          </cell>
        </row>
      </sheetData>
      <sheetData sheetId="1">
        <row r="9">
          <cell r="H9">
            <v>87735.12</v>
          </cell>
        </row>
        <row r="19">
          <cell r="H19">
            <v>33993.180000000008</v>
          </cell>
        </row>
      </sheetData>
      <sheetData sheetId="2">
        <row r="9">
          <cell r="H9">
            <v>327265.86999999994</v>
          </cell>
        </row>
        <row r="67">
          <cell r="H67">
            <v>90106.86</v>
          </cell>
        </row>
      </sheetData>
      <sheetData sheetId="3">
        <row r="9">
          <cell r="H9">
            <v>30966.526499999996</v>
          </cell>
        </row>
        <row r="106">
          <cell r="H106">
            <v>49744.2</v>
          </cell>
        </row>
        <row r="143">
          <cell r="H143">
            <v>18679.9211</v>
          </cell>
        </row>
      </sheetData>
      <sheetData sheetId="4">
        <row r="9">
          <cell r="H9">
            <v>797.15</v>
          </cell>
        </row>
        <row r="39">
          <cell r="H39">
            <v>754.13</v>
          </cell>
        </row>
        <row r="50">
          <cell r="H50">
            <v>6502.5400000000009</v>
          </cell>
        </row>
        <row r="80">
          <cell r="H80">
            <v>3995.81</v>
          </cell>
        </row>
      </sheetData>
      <sheetData sheetId="5">
        <row r="9">
          <cell r="H9">
            <v>12000</v>
          </cell>
        </row>
      </sheetData>
      <sheetData sheetId="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ONT"/>
      <sheetName val="RESUMO"/>
      <sheetName val="ACA - 01"/>
      <sheetName val="ACA - 02"/>
      <sheetName val="ACA - 03"/>
      <sheetName val="ACA - 04"/>
      <sheetName val="ACA - 04b"/>
      <sheetName val="ACA - 05"/>
      <sheetName val="ACA - 06"/>
      <sheetName val="ACA - 07"/>
      <sheetName val="ACA - 08"/>
      <sheetName val="ACA - 08b"/>
      <sheetName val="ACA - 09"/>
    </sheetNames>
    <sheetDataSet>
      <sheetData sheetId="0">
        <row r="5">
          <cell r="B5" t="str">
            <v>CÓDIGO</v>
          </cell>
          <cell r="C5" t="str">
            <v>ITEM</v>
          </cell>
          <cell r="D5" t="str">
            <v>DESCRIÇÃO DO INSUMO</v>
          </cell>
          <cell r="E5" t="str">
            <v>UNID.</v>
          </cell>
          <cell r="F5" t="str">
            <v>PÇO. UNIT.</v>
          </cell>
          <cell r="G5" t="str">
            <v>QTDE. CONTRATO</v>
          </cell>
        </row>
        <row r="6">
          <cell r="B6" t="str">
            <v>AD05050100</v>
          </cell>
          <cell r="C6">
            <v>1</v>
          </cell>
          <cell r="D6" t="str">
            <v>Ensaio de andensamento edométrico em solo.</v>
          </cell>
          <cell r="E6" t="str">
            <v>un</v>
          </cell>
          <cell r="F6">
            <v>509.17</v>
          </cell>
          <cell r="G6">
            <v>44</v>
          </cell>
        </row>
        <row r="7">
          <cell r="B7" t="str">
            <v>AD05050200</v>
          </cell>
          <cell r="C7">
            <v>2</v>
          </cell>
          <cell r="D7" t="str">
            <v>Ensaio de laboratorio da Densidade Real.</v>
          </cell>
          <cell r="E7" t="str">
            <v>un</v>
          </cell>
          <cell r="F7">
            <v>56.78</v>
          </cell>
          <cell r="G7">
            <v>29</v>
          </cell>
        </row>
        <row r="8">
          <cell r="B8" t="str">
            <v>AD05050250</v>
          </cell>
          <cell r="C8">
            <v>3</v>
          </cell>
          <cell r="D8" t="str">
            <v>Ensaio em laboratorio do Limite de Liquidez.</v>
          </cell>
          <cell r="E8" t="str">
            <v>un</v>
          </cell>
          <cell r="F8">
            <v>41.29</v>
          </cell>
          <cell r="G8">
            <v>14</v>
          </cell>
        </row>
        <row r="9">
          <cell r="B9" t="str">
            <v>AD05050300</v>
          </cell>
          <cell r="C9">
            <v>4</v>
          </cell>
          <cell r="D9" t="str">
            <v xml:space="preserve">Ensaio em laboratório do limite de plasticidade. </v>
          </cell>
          <cell r="E9" t="str">
            <v>un</v>
          </cell>
          <cell r="F9">
            <v>41.29</v>
          </cell>
          <cell r="G9">
            <v>14</v>
          </cell>
        </row>
        <row r="10">
          <cell r="B10" t="str">
            <v>AD05050350</v>
          </cell>
          <cell r="C10">
            <v>5</v>
          </cell>
          <cell r="D10" t="str">
            <v>Ensaio em laboratório, do Peso Especifico.</v>
          </cell>
          <cell r="E10" t="str">
            <v>un</v>
          </cell>
          <cell r="F10">
            <v>22.86</v>
          </cell>
          <cell r="G10">
            <v>29</v>
          </cell>
        </row>
        <row r="11">
          <cell r="B11" t="str">
            <v>AD05050450</v>
          </cell>
          <cell r="C11">
            <v>6</v>
          </cell>
          <cell r="D11" t="str">
            <v>Ensaio Índice de Suporte Califórnia - Proctor Normal.</v>
          </cell>
          <cell r="E11" t="str">
            <v>un</v>
          </cell>
          <cell r="F11">
            <v>414.42</v>
          </cell>
          <cell r="G11">
            <v>43</v>
          </cell>
        </row>
        <row r="12">
          <cell r="B12" t="str">
            <v>AD05050700</v>
          </cell>
          <cell r="C12">
            <v>7</v>
          </cell>
          <cell r="D12" t="str">
            <v>Sondagem manual com pa e picareta por metro.</v>
          </cell>
          <cell r="E12" t="str">
            <v>m</v>
          </cell>
          <cell r="F12">
            <v>56.78</v>
          </cell>
          <cell r="G12">
            <v>280</v>
          </cell>
        </row>
        <row r="13">
          <cell r="B13" t="str">
            <v>AD20050050</v>
          </cell>
          <cell r="C13">
            <v>8</v>
          </cell>
          <cell r="D13" t="str">
            <v>Barracão de obra com paredes de madeira.</v>
          </cell>
          <cell r="E13" t="str">
            <v>m2</v>
          </cell>
          <cell r="F13">
            <v>141.75</v>
          </cell>
          <cell r="G13">
            <v>250</v>
          </cell>
        </row>
        <row r="14">
          <cell r="B14" t="str">
            <v>AD20050300</v>
          </cell>
          <cell r="C14">
            <v>9</v>
          </cell>
          <cell r="D14" t="str">
            <v>Tapume de vedação ou proteção.</v>
          </cell>
          <cell r="E14" t="str">
            <v>m2</v>
          </cell>
          <cell r="F14">
            <v>19.16</v>
          </cell>
          <cell r="G14">
            <v>24000</v>
          </cell>
        </row>
        <row r="15">
          <cell r="B15" t="str">
            <v>AD20200050</v>
          </cell>
          <cell r="C15">
            <v>10</v>
          </cell>
          <cell r="D15" t="str">
            <v>Instalação e ligação provisórias de energia.</v>
          </cell>
          <cell r="E15" t="str">
            <v>un</v>
          </cell>
          <cell r="F15">
            <v>595.94000000000005</v>
          </cell>
          <cell r="G15">
            <v>2</v>
          </cell>
        </row>
        <row r="16">
          <cell r="B16" t="str">
            <v xml:space="preserve">AD40050056 </v>
          </cell>
          <cell r="C16">
            <v>11</v>
          </cell>
          <cell r="D16" t="str">
            <v xml:space="preserve">Almoxarife(inclusive encargos sociais). </v>
          </cell>
          <cell r="E16" t="str">
            <v>h</v>
          </cell>
          <cell r="F16">
            <v>6.48</v>
          </cell>
          <cell r="G16">
            <v>1480</v>
          </cell>
        </row>
        <row r="17">
          <cell r="B17" t="str">
            <v>AD40050068</v>
          </cell>
          <cell r="C17">
            <v>12</v>
          </cell>
          <cell r="D17" t="str">
            <v>Apontador(inclusive encargos sociais).</v>
          </cell>
          <cell r="E17" t="str">
            <v>h</v>
          </cell>
          <cell r="F17">
            <v>6.48</v>
          </cell>
          <cell r="G17">
            <v>1480</v>
          </cell>
        </row>
        <row r="18">
          <cell r="B18" t="str">
            <v>AD40050074</v>
          </cell>
          <cell r="C18">
            <v>13</v>
          </cell>
          <cell r="D18" t="str">
            <v>Auxiliar de almoxarife(inclusive encargos sociais).</v>
          </cell>
          <cell r="E18" t="str">
            <v>h</v>
          </cell>
          <cell r="F18">
            <v>4.41</v>
          </cell>
          <cell r="G18">
            <v>1480</v>
          </cell>
        </row>
        <row r="19">
          <cell r="B19" t="str">
            <v>AD40050080</v>
          </cell>
          <cell r="C19">
            <v>14</v>
          </cell>
          <cell r="D19" t="str">
            <v>Auxiliar de escritório(inclusive encargos sociais).</v>
          </cell>
          <cell r="E19" t="str">
            <v>h</v>
          </cell>
          <cell r="F19">
            <v>5.32</v>
          </cell>
          <cell r="G19">
            <v>1480</v>
          </cell>
        </row>
        <row r="20">
          <cell r="B20" t="str">
            <v>AD40050086</v>
          </cell>
          <cell r="C20">
            <v>15</v>
          </cell>
          <cell r="D20" t="str">
            <v>Auxiliar técnico(inclusive encargos sociais).</v>
          </cell>
          <cell r="E20" t="str">
            <v>h</v>
          </cell>
          <cell r="F20">
            <v>8.1</v>
          </cell>
          <cell r="G20">
            <v>1480</v>
          </cell>
        </row>
        <row r="21">
          <cell r="B21" t="str">
            <v>AD40050092</v>
          </cell>
          <cell r="C21">
            <v>16</v>
          </cell>
          <cell r="D21" t="str">
            <v xml:space="preserve">Auxiliar de topografia(inclusive encargos sociais).     </v>
          </cell>
          <cell r="E21" t="str">
            <v>h</v>
          </cell>
          <cell r="F21">
            <v>4.5</v>
          </cell>
          <cell r="G21">
            <v>1480</v>
          </cell>
        </row>
        <row r="22">
          <cell r="B22" t="str">
            <v>AD40050098</v>
          </cell>
          <cell r="C22">
            <v>17</v>
          </cell>
          <cell r="D22" t="str">
            <v xml:space="preserve">Chefe de escritório(inclusive encargos sociais). </v>
          </cell>
          <cell r="E22" t="str">
            <v>h</v>
          </cell>
          <cell r="F22">
            <v>13.02</v>
          </cell>
          <cell r="G22">
            <v>1480</v>
          </cell>
        </row>
        <row r="23">
          <cell r="B23" t="str">
            <v>AD40050116</v>
          </cell>
          <cell r="C23">
            <v>18</v>
          </cell>
          <cell r="D23" t="str">
            <v>Encarregado(inclusive encargos sociais).</v>
          </cell>
          <cell r="E23" t="str">
            <v>h</v>
          </cell>
          <cell r="F23">
            <v>8.3699999999999992</v>
          </cell>
          <cell r="G23">
            <v>2960</v>
          </cell>
        </row>
        <row r="24">
          <cell r="B24" t="str">
            <v xml:space="preserve"> AD40050122</v>
          </cell>
          <cell r="C24">
            <v>19</v>
          </cell>
          <cell r="D24" t="str">
            <v>Engenheiro ou arquiteto jr(inclusive encargos sociais).</v>
          </cell>
          <cell r="E24" t="str">
            <v>h</v>
          </cell>
          <cell r="F24">
            <v>21.39</v>
          </cell>
          <cell r="G24">
            <v>1480</v>
          </cell>
        </row>
        <row r="25">
          <cell r="B25" t="str">
            <v>AD40050134</v>
          </cell>
          <cell r="C25">
            <v>20</v>
          </cell>
          <cell r="D25" t="str">
            <v xml:space="preserve">Engenheiro sênior(inclusive encargos sociais).  </v>
          </cell>
          <cell r="E25" t="str">
            <v>h</v>
          </cell>
          <cell r="F25">
            <v>54.35</v>
          </cell>
          <cell r="G25">
            <v>1110</v>
          </cell>
        </row>
        <row r="26">
          <cell r="B26" t="str">
            <v>AD40050146</v>
          </cell>
          <cell r="C26">
            <v>21</v>
          </cell>
          <cell r="D26" t="str">
            <v xml:space="preserve">Estagiário(inclusive encargos sociais).  </v>
          </cell>
          <cell r="E26" t="str">
            <v>h</v>
          </cell>
          <cell r="F26">
            <v>2.76</v>
          </cell>
          <cell r="G26">
            <v>2960</v>
          </cell>
        </row>
        <row r="27">
          <cell r="B27" t="str">
            <v>AD40050188</v>
          </cell>
          <cell r="C27">
            <v>22</v>
          </cell>
          <cell r="D27" t="str">
            <v>Secretaria(inclusive encargos sociais).</v>
          </cell>
          <cell r="E27" t="str">
            <v>h</v>
          </cell>
          <cell r="F27">
            <v>9.24</v>
          </cell>
          <cell r="G27">
            <v>1480</v>
          </cell>
        </row>
        <row r="28">
          <cell r="B28" t="str">
            <v>AD40050200</v>
          </cell>
          <cell r="C28">
            <v>23</v>
          </cell>
          <cell r="D28" t="str">
            <v xml:space="preserve">Supervisor de trafego(inclusive encargos sociais).    </v>
          </cell>
          <cell r="E28" t="str">
            <v>h</v>
          </cell>
          <cell r="F28">
            <v>29.17</v>
          </cell>
          <cell r="G28">
            <v>2960</v>
          </cell>
        </row>
        <row r="29">
          <cell r="B29" t="str">
            <v>AD40050212</v>
          </cell>
          <cell r="C29">
            <v>24</v>
          </cell>
          <cell r="D29" t="str">
            <v xml:space="preserve">Topógrafo A(inclusive encargos sociais).  </v>
          </cell>
          <cell r="E29" t="str">
            <v>h</v>
          </cell>
          <cell r="F29">
            <v>13.78</v>
          </cell>
          <cell r="G29">
            <v>740</v>
          </cell>
        </row>
        <row r="30">
          <cell r="B30" t="str">
            <v>AD40050218</v>
          </cell>
          <cell r="C30">
            <v>25</v>
          </cell>
          <cell r="D30" t="str">
            <v>Vigia(inclusive encargos sociais).</v>
          </cell>
          <cell r="E30" t="str">
            <v>h</v>
          </cell>
          <cell r="F30">
            <v>4.63</v>
          </cell>
          <cell r="G30">
            <v>2960</v>
          </cell>
        </row>
        <row r="31">
          <cell r="B31" t="str">
            <v xml:space="preserve"> AD10050050</v>
          </cell>
          <cell r="C31">
            <v>26</v>
          </cell>
          <cell r="D31" t="str">
            <v>Marcação de obra sem instrumento topográfico.</v>
          </cell>
          <cell r="E31" t="str">
            <v>m2</v>
          </cell>
          <cell r="F31">
            <v>0.95</v>
          </cell>
          <cell r="G31">
            <v>400</v>
          </cell>
        </row>
        <row r="32">
          <cell r="B32" t="str">
            <v>AD10100100</v>
          </cell>
          <cell r="C32">
            <v>27</v>
          </cell>
          <cell r="D32" t="str">
            <v>Locação de obra com aparelho topográfico.</v>
          </cell>
          <cell r="E32" t="str">
            <v>m</v>
          </cell>
          <cell r="F32">
            <v>6.75</v>
          </cell>
          <cell r="G32">
            <v>410</v>
          </cell>
        </row>
        <row r="33">
          <cell r="B33" t="str">
            <v>AD15150750</v>
          </cell>
          <cell r="C33">
            <v>28</v>
          </cell>
          <cell r="D33" t="str">
            <v>Veiculo motor 1.0 a gasolina sem motorista.</v>
          </cell>
          <cell r="E33" t="str">
            <v>mês</v>
          </cell>
          <cell r="F33">
            <v>1269.6600000000001</v>
          </cell>
          <cell r="G33">
            <v>8</v>
          </cell>
        </row>
        <row r="34">
          <cell r="B34" t="str">
            <v>AD20250050</v>
          </cell>
          <cell r="C34">
            <v>29</v>
          </cell>
          <cell r="D34" t="str">
            <v>Barragem de bloqueio, reaproveitamento 40 vezes.</v>
          </cell>
          <cell r="E34" t="str">
            <v>m</v>
          </cell>
          <cell r="F34">
            <v>0.98</v>
          </cell>
          <cell r="G34">
            <v>970</v>
          </cell>
        </row>
        <row r="35">
          <cell r="B35" t="str">
            <v>AD20250100</v>
          </cell>
          <cell r="C35">
            <v>30</v>
          </cell>
          <cell r="D35" t="str">
            <v>Barragem de bloqueio de obra, colocação e retirada.</v>
          </cell>
          <cell r="E35" t="str">
            <v>m</v>
          </cell>
          <cell r="F35">
            <v>3.26</v>
          </cell>
          <cell r="G35">
            <v>4200</v>
          </cell>
        </row>
        <row r="36">
          <cell r="B36" t="str">
            <v>AD20250200</v>
          </cell>
          <cell r="C36">
            <v>31</v>
          </cell>
          <cell r="D36" t="str">
            <v>Placa de sinalização para obra de via publica.</v>
          </cell>
          <cell r="E36" t="str">
            <v>un</v>
          </cell>
          <cell r="F36">
            <v>37.67</v>
          </cell>
          <cell r="G36">
            <v>43</v>
          </cell>
        </row>
        <row r="37">
          <cell r="B37" t="str">
            <v>AD20250250</v>
          </cell>
          <cell r="C37">
            <v>32</v>
          </cell>
          <cell r="D37" t="str">
            <v>Placa de sinalização para obra, colocação e retirada.</v>
          </cell>
          <cell r="E37" t="str">
            <v>un</v>
          </cell>
          <cell r="F37">
            <v>0.89</v>
          </cell>
          <cell r="G37">
            <v>173</v>
          </cell>
        </row>
        <row r="38">
          <cell r="B38" t="str">
            <v>AD20250300</v>
          </cell>
          <cell r="C38">
            <v>33</v>
          </cell>
          <cell r="D38" t="str">
            <v>Placa de identificação de obra publica.</v>
          </cell>
          <cell r="E38" t="str">
            <v>m2</v>
          </cell>
          <cell r="F38">
            <v>166.66</v>
          </cell>
          <cell r="G38">
            <v>22.4</v>
          </cell>
        </row>
        <row r="39">
          <cell r="B39" t="str">
            <v>AD25050050</v>
          </cell>
          <cell r="C39">
            <v>34</v>
          </cell>
          <cell r="D39" t="str">
            <v>Aluguel de balizador vaga-lume.</v>
          </cell>
          <cell r="E39" t="str">
            <v>mês</v>
          </cell>
          <cell r="F39">
            <v>86.83</v>
          </cell>
          <cell r="G39">
            <v>960</v>
          </cell>
        </row>
        <row r="40">
          <cell r="B40" t="str">
            <v xml:space="preserve">AD25050200/  </v>
          </cell>
          <cell r="C40">
            <v>35</v>
          </cell>
          <cell r="D40" t="str">
            <v>Aluguel de cavalete plástico universa.</v>
          </cell>
          <cell r="E40" t="str">
            <v>un.mês</v>
          </cell>
          <cell r="F40">
            <v>86.83</v>
          </cell>
          <cell r="G40">
            <v>600</v>
          </cell>
        </row>
        <row r="41">
          <cell r="B41" t="str">
            <v>AD25050250</v>
          </cell>
          <cell r="C41">
            <v>36</v>
          </cell>
          <cell r="D41" t="str">
            <v>Aluguel de cone canalizador empinhavel T-Topde.</v>
          </cell>
          <cell r="E41" t="str">
            <v>un.mês</v>
          </cell>
          <cell r="F41">
            <v>32.29</v>
          </cell>
          <cell r="G41">
            <v>600</v>
          </cell>
        </row>
        <row r="42">
          <cell r="B42" t="str">
            <v>AD35150050A</v>
          </cell>
          <cell r="C42">
            <v>37</v>
          </cell>
          <cell r="D42" t="str">
            <v>Controle tecnológico de obras em concreto armado.</v>
          </cell>
          <cell r="E42" t="str">
            <v>m3</v>
          </cell>
          <cell r="F42">
            <v>12.32</v>
          </cell>
          <cell r="G42">
            <v>382</v>
          </cell>
        </row>
        <row r="43">
          <cell r="B43" t="str">
            <v xml:space="preserve">SE25100100A  </v>
          </cell>
          <cell r="C43">
            <v>38</v>
          </cell>
          <cell r="D43" t="str">
            <v>Projeto executivo para urbanização/reurbanização.</v>
          </cell>
          <cell r="E43" t="str">
            <v>há</v>
          </cell>
          <cell r="F43">
            <v>34610.160000000003</v>
          </cell>
          <cell r="G43">
            <v>5.18</v>
          </cell>
        </row>
        <row r="44">
          <cell r="B44" t="str">
            <v>SE20100050</v>
          </cell>
          <cell r="C44">
            <v>39</v>
          </cell>
          <cell r="D44" t="str">
            <v>Lançamento de linha poligonal básica.</v>
          </cell>
          <cell r="E44" t="str">
            <v>Km</v>
          </cell>
          <cell r="F44">
            <v>159.44</v>
          </cell>
          <cell r="G44">
            <v>1</v>
          </cell>
        </row>
        <row r="45">
          <cell r="B45" t="str">
            <v>SE20102500A</v>
          </cell>
          <cell r="C45">
            <v>40</v>
          </cell>
          <cell r="D45" t="str">
            <v>Nivelamento de eixo de logradouro.</v>
          </cell>
          <cell r="E45" t="str">
            <v>Km</v>
          </cell>
          <cell r="F45">
            <v>74.489999999999995</v>
          </cell>
          <cell r="G45">
            <v>1</v>
          </cell>
        </row>
        <row r="46">
          <cell r="B46" t="str">
            <v>SE20150050</v>
          </cell>
          <cell r="C46">
            <v>41</v>
          </cell>
          <cell r="D46" t="str">
            <v>Levantamento fotográfico de aspecto de área urbana.</v>
          </cell>
          <cell r="E46" t="str">
            <v>un</v>
          </cell>
          <cell r="F46">
            <v>1.8</v>
          </cell>
          <cell r="G46">
            <v>259</v>
          </cell>
        </row>
        <row r="47">
          <cell r="B47" t="str">
            <v>SE20150250</v>
          </cell>
          <cell r="C47">
            <v>42</v>
          </cell>
          <cell r="D47" t="str">
            <v>Levantamento fotográfico aéreo vertical de área urbana.</v>
          </cell>
          <cell r="E47" t="str">
            <v>conj</v>
          </cell>
          <cell r="F47">
            <v>8267.76</v>
          </cell>
          <cell r="G47">
            <v>1</v>
          </cell>
        </row>
        <row r="48">
          <cell r="B48" t="str">
            <v>SE20101600</v>
          </cell>
          <cell r="C48">
            <v>43</v>
          </cell>
          <cell r="D48" t="str">
            <v>Levantamento cadastral das profundidades de tubos.</v>
          </cell>
          <cell r="E48" t="str">
            <v>un</v>
          </cell>
          <cell r="F48">
            <v>23.05</v>
          </cell>
          <cell r="G48">
            <v>137</v>
          </cell>
        </row>
        <row r="49">
          <cell r="B49" t="str">
            <v>SE30050100</v>
          </cell>
          <cell r="C49">
            <v>44</v>
          </cell>
          <cell r="D49" t="str">
            <v>Determinação da deformação com Viga Benkelmann.</v>
          </cell>
          <cell r="E49" t="str">
            <v>un</v>
          </cell>
          <cell r="F49">
            <v>53.9</v>
          </cell>
          <cell r="G49">
            <v>144</v>
          </cell>
        </row>
        <row r="50">
          <cell r="B50" t="str">
            <v>CE05100110</v>
          </cell>
          <cell r="C50">
            <v>45</v>
          </cell>
          <cell r="D50" t="str">
            <v>Consultor de serviços técnicos especializados.</v>
          </cell>
          <cell r="E50" t="str">
            <v>h</v>
          </cell>
          <cell r="F50">
            <v>89.23</v>
          </cell>
          <cell r="G50">
            <v>726</v>
          </cell>
        </row>
        <row r="51">
          <cell r="B51" t="str">
            <v>CO05050500</v>
          </cell>
          <cell r="C51">
            <v>46</v>
          </cell>
          <cell r="D51" t="str">
            <v>Plataforma ou passarela de Pinho.</v>
          </cell>
          <cell r="E51" t="str">
            <v>m2</v>
          </cell>
          <cell r="F51">
            <v>2.31</v>
          </cell>
          <cell r="G51">
            <v>187</v>
          </cell>
        </row>
        <row r="52">
          <cell r="B52" t="str">
            <v>CO05100050</v>
          </cell>
          <cell r="C52">
            <v>47</v>
          </cell>
          <cell r="D52" t="str">
            <v>Aluguel de andaime tubular sobre sapatas fixas.</v>
          </cell>
          <cell r="E52" t="str">
            <v>m2.mês</v>
          </cell>
          <cell r="F52">
            <v>2.2000000000000002</v>
          </cell>
          <cell r="G52">
            <v>2100</v>
          </cell>
        </row>
        <row r="53">
          <cell r="B53" t="str">
            <v>CO05150100</v>
          </cell>
          <cell r="C53">
            <v>48</v>
          </cell>
          <cell r="D53" t="str">
            <v>Montagem e desmontagem de andaime tubular.</v>
          </cell>
          <cell r="E53" t="str">
            <v>m2</v>
          </cell>
          <cell r="F53">
            <v>1.77</v>
          </cell>
          <cell r="G53">
            <v>350</v>
          </cell>
        </row>
        <row r="54">
          <cell r="B54" t="str">
            <v>CO05150300</v>
          </cell>
          <cell r="C54">
            <v>49</v>
          </cell>
          <cell r="D54" t="str">
            <v>Movimentação vertical ou horizontal de plataforma.</v>
          </cell>
          <cell r="E54" t="str">
            <v>m2</v>
          </cell>
          <cell r="F54">
            <v>0.14000000000000001</v>
          </cell>
          <cell r="G54">
            <v>350</v>
          </cell>
        </row>
        <row r="55">
          <cell r="B55" t="str">
            <v>MT05300100</v>
          </cell>
          <cell r="C55">
            <v>50</v>
          </cell>
          <cell r="D55" t="str">
            <v>Escavação manual em material de 1a categoria.</v>
          </cell>
          <cell r="E55" t="str">
            <v>m3</v>
          </cell>
          <cell r="F55">
            <v>12.4</v>
          </cell>
          <cell r="G55">
            <v>10700</v>
          </cell>
        </row>
        <row r="56">
          <cell r="B56" t="str">
            <v>MT10050050</v>
          </cell>
          <cell r="C56">
            <v>51</v>
          </cell>
          <cell r="D56" t="str">
            <v xml:space="preserve">Escavação mecânica, utilizando Retro-Escavadeira. </v>
          </cell>
          <cell r="E56" t="str">
            <v>m3</v>
          </cell>
          <cell r="F56">
            <v>2.77</v>
          </cell>
          <cell r="G56">
            <v>36800</v>
          </cell>
        </row>
        <row r="57">
          <cell r="B57" t="str">
            <v>MT10100050</v>
          </cell>
          <cell r="C57">
            <v>52</v>
          </cell>
          <cell r="D57" t="str">
            <v>Escavação mecânica, utilizando Escavadeira.</v>
          </cell>
          <cell r="E57" t="str">
            <v>m3</v>
          </cell>
          <cell r="F57">
            <v>0.96</v>
          </cell>
          <cell r="G57">
            <v>7300</v>
          </cell>
        </row>
        <row r="58">
          <cell r="B58" t="str">
            <v>MT15050250</v>
          </cell>
          <cell r="C58">
            <v>53</v>
          </cell>
          <cell r="D58" t="str">
            <v xml:space="preserve">Reaterro de vala com material de boa qualidade. </v>
          </cell>
          <cell r="E58" t="str">
            <v>m3</v>
          </cell>
          <cell r="F58">
            <v>9.3000000000000007</v>
          </cell>
          <cell r="G58">
            <v>13700</v>
          </cell>
        </row>
        <row r="59">
          <cell r="B59" t="str">
            <v>MT15050300</v>
          </cell>
          <cell r="C59">
            <v>54</v>
          </cell>
          <cell r="D59" t="str">
            <v>Reaterro de vala, com po-de-pedra.</v>
          </cell>
          <cell r="E59" t="str">
            <v>m3</v>
          </cell>
          <cell r="F59">
            <v>36.18</v>
          </cell>
          <cell r="G59">
            <v>19600</v>
          </cell>
        </row>
        <row r="60">
          <cell r="B60" t="str">
            <v>MT05250050</v>
          </cell>
          <cell r="C60">
            <v>55</v>
          </cell>
          <cell r="D60" t="str">
            <v>Desmonte manual de bloco de 3a categoria.</v>
          </cell>
          <cell r="E60" t="str">
            <v>m3</v>
          </cell>
          <cell r="F60">
            <v>32.14</v>
          </cell>
          <cell r="G60">
            <v>7050</v>
          </cell>
        </row>
        <row r="61">
          <cell r="B61" t="str">
            <v>MT05450050</v>
          </cell>
          <cell r="C61">
            <v>56</v>
          </cell>
          <cell r="D61" t="str">
            <v>Desmonte a fogo de bloco de material de 3a categoria.</v>
          </cell>
          <cell r="E61" t="str">
            <v>m3</v>
          </cell>
          <cell r="F61">
            <v>66.56</v>
          </cell>
          <cell r="G61">
            <v>8545</v>
          </cell>
        </row>
        <row r="62">
          <cell r="B62" t="str">
            <v>MT15150050</v>
          </cell>
          <cell r="C62">
            <v>57</v>
          </cell>
          <cell r="D62" t="str">
            <v>Preparo de solo ate 30cm de profundidade.</v>
          </cell>
          <cell r="E62" t="str">
            <v>m2</v>
          </cell>
          <cell r="F62">
            <v>5.46</v>
          </cell>
          <cell r="G62">
            <v>17842</v>
          </cell>
        </row>
        <row r="63">
          <cell r="B63" t="str">
            <v>MT20050050</v>
          </cell>
          <cell r="C63">
            <v>58</v>
          </cell>
          <cell r="D63" t="str">
            <v>Espalhamento de material de 1a categoria.</v>
          </cell>
          <cell r="E63" t="str">
            <v>m3</v>
          </cell>
          <cell r="F63">
            <v>0.24</v>
          </cell>
          <cell r="G63">
            <v>70776</v>
          </cell>
        </row>
        <row r="64">
          <cell r="B64" t="str">
            <v>TC05050350</v>
          </cell>
          <cell r="C64">
            <v>59</v>
          </cell>
          <cell r="D64" t="str">
            <v>Transporte de carga de qualquer natureza.</v>
          </cell>
          <cell r="E64" t="str">
            <v>t.Km</v>
          </cell>
          <cell r="F64">
            <v>0.39</v>
          </cell>
          <cell r="G64">
            <v>1880000</v>
          </cell>
        </row>
        <row r="65">
          <cell r="B65" t="str">
            <v>TC10050150</v>
          </cell>
          <cell r="C65">
            <v>60</v>
          </cell>
          <cell r="D65" t="str">
            <v>Carga manual e descarga mecânica.</v>
          </cell>
          <cell r="E65" t="str">
            <v>t</v>
          </cell>
          <cell r="F65">
            <v>7.38</v>
          </cell>
          <cell r="G65">
            <v>47000</v>
          </cell>
        </row>
        <row r="66">
          <cell r="B66" t="str">
            <v>EQ05050100A</v>
          </cell>
          <cell r="C66">
            <v>61</v>
          </cell>
          <cell r="D66" t="str">
            <v xml:space="preserve">Caminhão basculante. Custo horário produtivo.     </v>
          </cell>
          <cell r="E66" t="str">
            <v>h</v>
          </cell>
          <cell r="F66">
            <v>45.34</v>
          </cell>
          <cell r="G66">
            <v>2446</v>
          </cell>
        </row>
        <row r="67">
          <cell r="B67" t="str">
            <v>EQ05050103A</v>
          </cell>
          <cell r="C67">
            <v>62</v>
          </cell>
          <cell r="D67" t="str">
            <v>Caminhão basculante. Custo horário improdutivo.</v>
          </cell>
          <cell r="E67" t="str">
            <v>h</v>
          </cell>
          <cell r="F67">
            <v>25.39</v>
          </cell>
          <cell r="G67">
            <v>432</v>
          </cell>
        </row>
        <row r="68">
          <cell r="B68" t="str">
            <v>EQ05050300</v>
          </cell>
          <cell r="C68">
            <v>63</v>
          </cell>
          <cell r="D68" t="str">
            <v>Caminhão com Carroceria Fixa. Aluguel produtivo.</v>
          </cell>
          <cell r="E68" t="str">
            <v>h</v>
          </cell>
          <cell r="F68">
            <v>32.28</v>
          </cell>
          <cell r="G68">
            <v>1957</v>
          </cell>
        </row>
        <row r="69">
          <cell r="B69" t="str">
            <v>EQ05050306</v>
          </cell>
          <cell r="C69">
            <v>64</v>
          </cell>
          <cell r="D69" t="str">
            <v>Caminhão com Carroceria Fixa. Aluguel improdutivo.</v>
          </cell>
          <cell r="E69" t="str">
            <v>h</v>
          </cell>
          <cell r="F69">
            <v>8.5399999999999991</v>
          </cell>
          <cell r="G69">
            <v>346</v>
          </cell>
        </row>
        <row r="70">
          <cell r="B70" t="str">
            <v>EQ05050415</v>
          </cell>
          <cell r="C70">
            <v>65</v>
          </cell>
          <cell r="D70" t="str">
            <v xml:space="preserve">Caminhão Carroceria Fixa F-12000 Munck produtivo.               </v>
          </cell>
          <cell r="E70" t="str">
            <v>h</v>
          </cell>
          <cell r="F70">
            <v>53.72</v>
          </cell>
          <cell r="G70">
            <v>3453</v>
          </cell>
        </row>
        <row r="71">
          <cell r="B71" t="str">
            <v>EQ15050450</v>
          </cell>
          <cell r="C71">
            <v>66</v>
          </cell>
          <cell r="D71" t="str">
            <v xml:space="preserve">Pa-carregadeira(Carregador frontal). Custo produtivo.  </v>
          </cell>
          <cell r="E71" t="str">
            <v>h</v>
          </cell>
          <cell r="F71">
            <v>68.34</v>
          </cell>
          <cell r="G71">
            <v>1345</v>
          </cell>
        </row>
        <row r="72">
          <cell r="B72" t="str">
            <v>EQ15050453</v>
          </cell>
          <cell r="C72">
            <v>67</v>
          </cell>
          <cell r="D72" t="str">
            <v>Pa-carregadeira(Carregador Frontal).Custo improdutivo.</v>
          </cell>
          <cell r="E72" t="str">
            <v>h</v>
          </cell>
          <cell r="F72">
            <v>31.05</v>
          </cell>
          <cell r="G72">
            <v>237</v>
          </cell>
        </row>
        <row r="73">
          <cell r="B73" t="str">
            <v>EQ15050500</v>
          </cell>
          <cell r="C73">
            <v>68</v>
          </cell>
          <cell r="D73" t="str">
            <v xml:space="preserve">Retro-Escavadeira/carregadeira. Custo produtivo. </v>
          </cell>
          <cell r="E73" t="str">
            <v>h</v>
          </cell>
          <cell r="F73">
            <v>45.49</v>
          </cell>
          <cell r="G73">
            <v>1439</v>
          </cell>
        </row>
        <row r="74">
          <cell r="B74" t="str">
            <v>EQ30050200</v>
          </cell>
          <cell r="C74">
            <v>69</v>
          </cell>
          <cell r="D74" t="str">
            <v>Betoneira com capacidade de 580l, Aluguel produtivo.</v>
          </cell>
          <cell r="E74" t="str">
            <v>h</v>
          </cell>
          <cell r="F74">
            <v>4.71</v>
          </cell>
          <cell r="G74">
            <v>2041</v>
          </cell>
        </row>
        <row r="75">
          <cell r="B75" t="str">
            <v>EQ30050206</v>
          </cell>
          <cell r="C75">
            <v>70</v>
          </cell>
          <cell r="D75" t="str">
            <v>Betoneira com capacidade de 580l Aluguel improdutivo.</v>
          </cell>
          <cell r="E75" t="str">
            <v>h</v>
          </cell>
          <cell r="F75">
            <v>1.56</v>
          </cell>
          <cell r="G75">
            <v>216</v>
          </cell>
        </row>
        <row r="76">
          <cell r="B76" t="str">
            <v>EQ15050550</v>
          </cell>
          <cell r="C76">
            <v>71</v>
          </cell>
          <cell r="D76" t="str">
            <v xml:space="preserve">Rompedor Pneumático de 32,6Kg Aluguel produtivo. </v>
          </cell>
          <cell r="E76" t="str">
            <v>h</v>
          </cell>
          <cell r="F76">
            <v>1.05</v>
          </cell>
          <cell r="G76">
            <v>648</v>
          </cell>
        </row>
        <row r="77">
          <cell r="B77" t="str">
            <v>EQ15050556</v>
          </cell>
          <cell r="C77">
            <v>72</v>
          </cell>
          <cell r="D77" t="str">
            <v>Rompedor Pneumático de 32,6Kg Aluguel improdutivo.</v>
          </cell>
          <cell r="E77" t="str">
            <v>h</v>
          </cell>
          <cell r="F77">
            <v>0.7</v>
          </cell>
          <cell r="G77">
            <v>72</v>
          </cell>
        </row>
        <row r="78">
          <cell r="B78" t="str">
            <v xml:space="preserve"> EQ20050800</v>
          </cell>
          <cell r="C78">
            <v>73</v>
          </cell>
          <cell r="D78" t="str">
            <v xml:space="preserve">Vassoura Mecânica, rebocável, Aluguel produtivo.   </v>
          </cell>
          <cell r="E78" t="str">
            <v>h</v>
          </cell>
          <cell r="F78">
            <v>3.58</v>
          </cell>
          <cell r="G78">
            <v>1712</v>
          </cell>
        </row>
        <row r="79">
          <cell r="B79" t="str">
            <v>EQ20050806</v>
          </cell>
          <cell r="C79">
            <v>74</v>
          </cell>
          <cell r="D79" t="str">
            <v>Vassoura Mecânica, rebocável, Aluguel improdutivo.</v>
          </cell>
          <cell r="E79" t="str">
            <v>h</v>
          </cell>
          <cell r="F79">
            <v>1.43</v>
          </cell>
          <cell r="G79">
            <v>216</v>
          </cell>
        </row>
        <row r="80">
          <cell r="B80" t="str">
            <v>EQ35100200</v>
          </cell>
          <cell r="C80">
            <v>75</v>
          </cell>
          <cell r="D80" t="str">
            <v xml:space="preserve">Bomba Centrífuga Submersível. Aluguel produtivo.    </v>
          </cell>
          <cell r="E80" t="str">
            <v>h</v>
          </cell>
          <cell r="F80">
            <v>3.6</v>
          </cell>
          <cell r="G80">
            <v>8632</v>
          </cell>
        </row>
        <row r="81">
          <cell r="B81" t="str">
            <v>EQ35100203</v>
          </cell>
          <cell r="C81">
            <v>76</v>
          </cell>
          <cell r="D81" t="str">
            <v>Bomba Centrífuga Submersível. Aluguel improdutivo.</v>
          </cell>
          <cell r="E81" t="str">
            <v>h</v>
          </cell>
          <cell r="F81">
            <v>1.4</v>
          </cell>
          <cell r="G81">
            <v>863</v>
          </cell>
        </row>
        <row r="82">
          <cell r="B82" t="str">
            <v>EQ45050159</v>
          </cell>
          <cell r="C82">
            <v>77</v>
          </cell>
          <cell r="D82" t="str">
            <v>Compressor de ar. Aluguel improdutivo.</v>
          </cell>
          <cell r="E82" t="str">
            <v>h</v>
          </cell>
          <cell r="F82">
            <v>3.64</v>
          </cell>
          <cell r="G82">
            <v>72</v>
          </cell>
        </row>
        <row r="83">
          <cell r="B83" t="str">
            <v>EQ45150100</v>
          </cell>
          <cell r="C83">
            <v>78</v>
          </cell>
          <cell r="D83" t="str">
            <v>Retificador de solda elétrica de 430A.</v>
          </cell>
          <cell r="E83" t="str">
            <v>h</v>
          </cell>
          <cell r="F83">
            <v>7.16</v>
          </cell>
          <cell r="G83">
            <v>1007</v>
          </cell>
        </row>
        <row r="84">
          <cell r="B84" t="str">
            <v>EQ40050150A</v>
          </cell>
          <cell r="C84">
            <v>79</v>
          </cell>
          <cell r="D84" t="str">
            <v>Equipamento de jato d'água (Sewer-Jet ou similar).</v>
          </cell>
          <cell r="E84" t="str">
            <v>h</v>
          </cell>
          <cell r="F84">
            <v>79.2</v>
          </cell>
          <cell r="G84">
            <v>1079</v>
          </cell>
        </row>
        <row r="85">
          <cell r="B85" t="str">
            <v>EQ40050153A</v>
          </cell>
          <cell r="C85">
            <v>80</v>
          </cell>
          <cell r="D85" t="str">
            <v>Equipamento de alta pressão  (Vac-All ou similar).</v>
          </cell>
          <cell r="E85" t="str">
            <v>h</v>
          </cell>
          <cell r="F85">
            <v>104.07</v>
          </cell>
          <cell r="G85">
            <v>1942</v>
          </cell>
        </row>
        <row r="86">
          <cell r="B86" t="str">
            <v>SC05050050</v>
          </cell>
          <cell r="C86">
            <v>81</v>
          </cell>
          <cell r="D86" t="str">
            <v>Arrancamento de aparelhos de iluminação.</v>
          </cell>
          <cell r="E86" t="str">
            <v>un</v>
          </cell>
          <cell r="F86">
            <v>1.67</v>
          </cell>
          <cell r="G86">
            <v>65</v>
          </cell>
        </row>
        <row r="87">
          <cell r="B87" t="str">
            <v>SC05050200</v>
          </cell>
          <cell r="C87">
            <v>82</v>
          </cell>
          <cell r="D87" t="str">
            <v>Arrancamento de grades, gradis, alambrados, cercas.</v>
          </cell>
          <cell r="E87" t="str">
            <v>m2</v>
          </cell>
          <cell r="F87">
            <v>4.43</v>
          </cell>
          <cell r="G87">
            <v>144</v>
          </cell>
        </row>
        <row r="88">
          <cell r="B88" t="str">
            <v>SC05050250</v>
          </cell>
          <cell r="C88">
            <v>83</v>
          </cell>
          <cell r="D88" t="str">
            <v>Arrancamento de meios-fios, de granito ou concreto.</v>
          </cell>
          <cell r="E88" t="str">
            <v>m</v>
          </cell>
          <cell r="F88">
            <v>4.87</v>
          </cell>
          <cell r="G88">
            <v>3739</v>
          </cell>
        </row>
        <row r="89">
          <cell r="B89" t="str">
            <v>SC05050300</v>
          </cell>
          <cell r="C89">
            <v>84</v>
          </cell>
          <cell r="D89" t="str">
            <v>Arrancamento de paralelepípedos.</v>
          </cell>
          <cell r="E89" t="str">
            <v>m2</v>
          </cell>
          <cell r="F89">
            <v>2.21</v>
          </cell>
          <cell r="G89">
            <v>860</v>
          </cell>
        </row>
        <row r="90">
          <cell r="B90" t="str">
            <v>SC05050500</v>
          </cell>
          <cell r="C90">
            <v>85</v>
          </cell>
          <cell r="D90" t="str">
            <v>Arrancamento tubos concreto manilhas ø 0,40 a 0,60m.</v>
          </cell>
          <cell r="E90" t="str">
            <v>m</v>
          </cell>
          <cell r="F90">
            <v>3.99</v>
          </cell>
          <cell r="G90">
            <v>328</v>
          </cell>
        </row>
        <row r="91">
          <cell r="B91" t="str">
            <v>SC05050601</v>
          </cell>
          <cell r="C91">
            <v>86</v>
          </cell>
          <cell r="D91" t="str">
            <v>Demolição manual de alvenaria de pedra argamassada.</v>
          </cell>
          <cell r="E91" t="str">
            <v>m3</v>
          </cell>
          <cell r="F91">
            <v>30.27</v>
          </cell>
          <cell r="G91">
            <v>324</v>
          </cell>
        </row>
        <row r="92">
          <cell r="B92" t="str">
            <v>SC05050750</v>
          </cell>
          <cell r="C92">
            <v>87</v>
          </cell>
          <cell r="D92" t="str">
            <v>Demolição manual de alvenaria de tijolos maciços.</v>
          </cell>
          <cell r="E92" t="str">
            <v>m3</v>
          </cell>
          <cell r="F92">
            <v>52.99</v>
          </cell>
          <cell r="G92">
            <v>130</v>
          </cell>
        </row>
        <row r="93">
          <cell r="B93" t="str">
            <v>SC05050850</v>
          </cell>
          <cell r="C93">
            <v>88</v>
          </cell>
          <cell r="D93" t="str">
            <v>Demolição manual de concreto simples.</v>
          </cell>
          <cell r="E93" t="str">
            <v>m3</v>
          </cell>
          <cell r="F93">
            <v>60.55</v>
          </cell>
          <cell r="G93">
            <v>1904</v>
          </cell>
        </row>
        <row r="94">
          <cell r="B94" t="str">
            <v>SC05050950</v>
          </cell>
          <cell r="C94">
            <v>89</v>
          </cell>
          <cell r="D94" t="str">
            <v>Demolição manual de concreto armado.</v>
          </cell>
          <cell r="E94" t="str">
            <v>m3</v>
          </cell>
          <cell r="F94">
            <v>85.78</v>
          </cell>
          <cell r="G94">
            <v>140</v>
          </cell>
        </row>
        <row r="95">
          <cell r="B95" t="str">
            <v>SC05051400</v>
          </cell>
          <cell r="C95">
            <v>90</v>
          </cell>
          <cell r="D95" t="str">
            <v>Demolição de revestimento em argamassa.</v>
          </cell>
          <cell r="E95" t="str">
            <v>m2</v>
          </cell>
          <cell r="F95">
            <v>2.21</v>
          </cell>
          <cell r="G95">
            <v>144</v>
          </cell>
        </row>
        <row r="96">
          <cell r="B96" t="str">
            <v>SC05051450</v>
          </cell>
          <cell r="C96">
            <v>91</v>
          </cell>
          <cell r="D96" t="str">
            <v>Demolição de revestimento em azulejos, cerâmicas.</v>
          </cell>
          <cell r="E96" t="str">
            <v>m2</v>
          </cell>
          <cell r="F96">
            <v>5.31</v>
          </cell>
          <cell r="G96">
            <v>130</v>
          </cell>
        </row>
        <row r="97">
          <cell r="B97" t="str">
            <v>SC05052150</v>
          </cell>
          <cell r="C97">
            <v>92</v>
          </cell>
          <cell r="D97" t="str">
            <v>Remoção de cobertura de telha francesa.</v>
          </cell>
          <cell r="E97" t="str">
            <v>m2</v>
          </cell>
          <cell r="F97">
            <v>8.26</v>
          </cell>
          <cell r="G97">
            <v>260</v>
          </cell>
        </row>
        <row r="98">
          <cell r="B98" t="str">
            <v>SC05052450</v>
          </cell>
          <cell r="C98">
            <v>93</v>
          </cell>
          <cell r="D98" t="str">
            <v>Remoção de cobertura de telha de fibro-cimento.</v>
          </cell>
          <cell r="E98" t="str">
            <v>m2</v>
          </cell>
          <cell r="F98">
            <v>3.87</v>
          </cell>
          <cell r="G98">
            <v>460</v>
          </cell>
        </row>
        <row r="99">
          <cell r="B99" t="str">
            <v>SC05052900</v>
          </cell>
          <cell r="C99">
            <v>94</v>
          </cell>
          <cell r="D99" t="str">
            <v xml:space="preserve">Remoção manual de passeio de pedra portuguesa. </v>
          </cell>
          <cell r="E99" t="str">
            <v>m2</v>
          </cell>
          <cell r="F99">
            <v>2.44</v>
          </cell>
          <cell r="G99">
            <v>2900</v>
          </cell>
        </row>
        <row r="100">
          <cell r="B100" t="str">
            <v>SC05053250</v>
          </cell>
          <cell r="C100">
            <v>95</v>
          </cell>
          <cell r="D100" t="str">
            <v>Remoção de tubulação ferro fundido ø50mm a 300mm.</v>
          </cell>
          <cell r="E100" t="str">
            <v>m</v>
          </cell>
          <cell r="F100">
            <v>11.88</v>
          </cell>
          <cell r="G100">
            <v>290</v>
          </cell>
        </row>
        <row r="101">
          <cell r="B101" t="str">
            <v>SC05100150</v>
          </cell>
          <cell r="C101">
            <v>96</v>
          </cell>
          <cell r="D101" t="str">
            <v>Demolição, com equipamento, concreto simples.</v>
          </cell>
          <cell r="E101" t="str">
            <v>m3</v>
          </cell>
          <cell r="F101">
            <v>43.52</v>
          </cell>
          <cell r="G101">
            <v>2160</v>
          </cell>
        </row>
        <row r="102">
          <cell r="B102" t="str">
            <v>SC05100300</v>
          </cell>
          <cell r="C102">
            <v>97</v>
          </cell>
          <cell r="D102" t="str">
            <v>Demolição, com equipamento concreto armado.</v>
          </cell>
          <cell r="E102" t="str">
            <v>m3</v>
          </cell>
          <cell r="F102">
            <v>73.98</v>
          </cell>
          <cell r="G102">
            <v>3400</v>
          </cell>
        </row>
        <row r="103">
          <cell r="B103" t="str">
            <v>SC05100500</v>
          </cell>
          <cell r="C103">
            <v>98</v>
          </cell>
          <cell r="D103" t="str">
            <v>Demolição com equip. concreto asfáltico 10cm.</v>
          </cell>
          <cell r="E103" t="str">
            <v>m2</v>
          </cell>
          <cell r="F103">
            <v>8.98</v>
          </cell>
          <cell r="G103">
            <v>20100</v>
          </cell>
        </row>
        <row r="104">
          <cell r="B104" t="str">
            <v>SC10050250</v>
          </cell>
          <cell r="C104">
            <v>99</v>
          </cell>
          <cell r="D104" t="str">
            <v xml:space="preserve">Bombeiro hidráulico (inclusive encargos sociais).   </v>
          </cell>
          <cell r="E104" t="str">
            <v>h</v>
          </cell>
          <cell r="F104">
            <v>6.48</v>
          </cell>
          <cell r="G104">
            <v>2960</v>
          </cell>
        </row>
        <row r="105">
          <cell r="B105" t="str">
            <v>SC10050300</v>
          </cell>
          <cell r="C105">
            <v>100</v>
          </cell>
          <cell r="D105" t="str">
            <v xml:space="preserve">Calceteiro (inclusive encargos sociais).   </v>
          </cell>
          <cell r="E105" t="str">
            <v>h</v>
          </cell>
          <cell r="F105">
            <v>5.99</v>
          </cell>
          <cell r="G105">
            <v>1480</v>
          </cell>
        </row>
        <row r="106">
          <cell r="B106" t="str">
            <v>SC10050350</v>
          </cell>
          <cell r="C106">
            <v>101</v>
          </cell>
          <cell r="D106" t="str">
            <v>Carpinteiro de forma (inclusive encargos sociais).</v>
          </cell>
          <cell r="E106" t="str">
            <v>h</v>
          </cell>
          <cell r="F106">
            <v>5.99</v>
          </cell>
          <cell r="G106">
            <v>1480</v>
          </cell>
        </row>
        <row r="107">
          <cell r="B107" t="str">
            <v>SC10050450</v>
          </cell>
          <cell r="C107">
            <v>102</v>
          </cell>
          <cell r="D107" t="str">
            <v xml:space="preserve">Eletricista (inclusive encargos sociais). </v>
          </cell>
          <cell r="E107" t="str">
            <v>h</v>
          </cell>
          <cell r="F107">
            <v>6.48</v>
          </cell>
          <cell r="G107">
            <v>2960</v>
          </cell>
        </row>
        <row r="108">
          <cell r="B108" t="str">
            <v>SC10050900</v>
          </cell>
          <cell r="C108">
            <v>103</v>
          </cell>
          <cell r="D108" t="str">
            <v xml:space="preserve">Marteleteiro (inclusive encargos sociais). </v>
          </cell>
          <cell r="E108" t="str">
            <v>h</v>
          </cell>
          <cell r="F108">
            <v>5.99</v>
          </cell>
          <cell r="G108">
            <v>2960</v>
          </cell>
        </row>
        <row r="109">
          <cell r="B109" t="str">
            <v>SC10051100</v>
          </cell>
          <cell r="C109">
            <v>104</v>
          </cell>
          <cell r="D109" t="str">
            <v>Operador de máquinas.(inclusive encargos sociais).</v>
          </cell>
          <cell r="E109" t="str">
            <v>h</v>
          </cell>
          <cell r="F109">
            <v>6.48</v>
          </cell>
          <cell r="G109">
            <v>1480</v>
          </cell>
        </row>
        <row r="110">
          <cell r="B110" t="str">
            <v>SC10051200</v>
          </cell>
          <cell r="C110">
            <v>105</v>
          </cell>
          <cell r="D110" t="str">
            <v xml:space="preserve">Pedreiro (inclusive encargos sociais).   </v>
          </cell>
          <cell r="E110" t="str">
            <v>h</v>
          </cell>
          <cell r="F110">
            <v>5.99</v>
          </cell>
          <cell r="G110">
            <v>2960</v>
          </cell>
        </row>
        <row r="111">
          <cell r="B111" t="str">
            <v>SC10051450</v>
          </cell>
          <cell r="C111">
            <v>106</v>
          </cell>
          <cell r="D111" t="str">
            <v>Servente (inclusive encargos sociais).</v>
          </cell>
          <cell r="E111" t="str">
            <v>h</v>
          </cell>
          <cell r="F111">
            <v>4.3</v>
          </cell>
          <cell r="G111">
            <v>5920</v>
          </cell>
        </row>
        <row r="112">
          <cell r="B112" t="str">
            <v>SC10051500</v>
          </cell>
          <cell r="C112">
            <v>107</v>
          </cell>
          <cell r="D112" t="str">
            <v>Soldador em construção civil (inclusive encargos).</v>
          </cell>
          <cell r="E112" t="str">
            <v>h</v>
          </cell>
          <cell r="F112">
            <v>6.23</v>
          </cell>
          <cell r="G112">
            <v>1480</v>
          </cell>
        </row>
        <row r="113">
          <cell r="B113" t="str">
            <v>SC10100050</v>
          </cell>
          <cell r="C113">
            <v>108</v>
          </cell>
          <cell r="D113" t="str">
            <v xml:space="preserve">Operador de tráfego(inclusive encargos sociais). </v>
          </cell>
          <cell r="E113" t="str">
            <v>h</v>
          </cell>
          <cell r="F113">
            <v>7.08</v>
          </cell>
          <cell r="G113">
            <v>2960</v>
          </cell>
        </row>
        <row r="114">
          <cell r="B114" t="str">
            <v>SC05100050</v>
          </cell>
          <cell r="C114">
            <v>109</v>
          </cell>
          <cell r="D114" t="str">
            <v>Arrancamento de tampão de ferro fundido.</v>
          </cell>
          <cell r="E114" t="str">
            <v>un</v>
          </cell>
          <cell r="F114">
            <v>15.18</v>
          </cell>
          <cell r="G114">
            <v>22</v>
          </cell>
        </row>
        <row r="115">
          <cell r="B115" t="str">
            <v>SC15050100</v>
          </cell>
          <cell r="C115">
            <v>110</v>
          </cell>
          <cell r="D115" t="str">
            <v>Aditivo de reciclagem para mistura asfáltica a quente.</v>
          </cell>
          <cell r="E115" t="str">
            <v>t</v>
          </cell>
          <cell r="F115">
            <v>2857.32</v>
          </cell>
          <cell r="G115">
            <v>15</v>
          </cell>
        </row>
        <row r="116">
          <cell r="B116" t="str">
            <v>SC15050150</v>
          </cell>
          <cell r="C116">
            <v>111</v>
          </cell>
          <cell r="D116" t="str">
            <v>Areia grossa lavada. Fornecimento.</v>
          </cell>
          <cell r="E116" t="str">
            <v>m3</v>
          </cell>
          <cell r="F116">
            <v>21</v>
          </cell>
          <cell r="G116">
            <v>2000</v>
          </cell>
        </row>
        <row r="117">
          <cell r="B117" t="str">
            <v>SC15050200</v>
          </cell>
          <cell r="C117">
            <v>112</v>
          </cell>
          <cell r="D117" t="str">
            <v>Asfalto diluído tipo cura rápida CR-250</v>
          </cell>
          <cell r="E117" t="str">
            <v>t</v>
          </cell>
          <cell r="F117">
            <v>1468.02</v>
          </cell>
          <cell r="G117">
            <v>7</v>
          </cell>
        </row>
        <row r="118">
          <cell r="B118" t="str">
            <v>SC15050550</v>
          </cell>
          <cell r="C118">
            <v>113</v>
          </cell>
          <cell r="D118" t="str">
            <v xml:space="preserve">Saibro, inclusive transporte ate 20Km.Fornecimento. </v>
          </cell>
          <cell r="E118" t="str">
            <v>m3</v>
          </cell>
          <cell r="F118">
            <v>20.63</v>
          </cell>
          <cell r="G118">
            <v>184</v>
          </cell>
        </row>
        <row r="119">
          <cell r="B119" t="str">
            <v>SC15100050</v>
          </cell>
          <cell r="C119">
            <v>114</v>
          </cell>
          <cell r="D119" t="str">
            <v>Chapa de aço de 3/4"para passagem de veículos.</v>
          </cell>
          <cell r="E119" t="str">
            <v>m2</v>
          </cell>
          <cell r="F119">
            <v>17.100000000000001</v>
          </cell>
          <cell r="G119">
            <v>360</v>
          </cell>
        </row>
        <row r="120">
          <cell r="B120" t="str">
            <v>SC35050050A</v>
          </cell>
          <cell r="C120">
            <v>115</v>
          </cell>
          <cell r="D120" t="str">
            <v>Levantamento ou rebaixamento de tampão na rua.</v>
          </cell>
          <cell r="E120" t="str">
            <v>un</v>
          </cell>
          <cell r="F120">
            <v>86.15</v>
          </cell>
          <cell r="G120">
            <v>169</v>
          </cell>
        </row>
        <row r="121">
          <cell r="B121" t="str">
            <v>SC45050150</v>
          </cell>
          <cell r="C121">
            <v>116</v>
          </cell>
          <cell r="D121" t="str">
            <v>Toten informativo nas dimensões de (0,50x1,50)m.</v>
          </cell>
          <cell r="E121" t="str">
            <v>un</v>
          </cell>
          <cell r="F121">
            <v>2490</v>
          </cell>
          <cell r="G121">
            <v>29</v>
          </cell>
        </row>
        <row r="122">
          <cell r="B122" t="str">
            <v>SC45100200</v>
          </cell>
          <cell r="C122">
            <v>117</v>
          </cell>
          <cell r="D122" t="str">
            <v>Placa de inauguração em bronze.</v>
          </cell>
          <cell r="E122" t="str">
            <v>un</v>
          </cell>
          <cell r="F122">
            <v>1003.36</v>
          </cell>
          <cell r="G122">
            <v>1</v>
          </cell>
        </row>
        <row r="123">
          <cell r="B123" t="str">
            <v>FD05400100</v>
          </cell>
          <cell r="C123">
            <v>118</v>
          </cell>
          <cell r="D123" t="str">
            <v>Arrasamento de estaca concreto armado, ø40 a 50cm.</v>
          </cell>
          <cell r="E123" t="str">
            <v>un</v>
          </cell>
          <cell r="F123">
            <v>103.03</v>
          </cell>
          <cell r="G123">
            <v>23</v>
          </cell>
        </row>
        <row r="124">
          <cell r="B124" t="str">
            <v>FD05500050</v>
          </cell>
          <cell r="C124">
            <v>119</v>
          </cell>
          <cell r="D124" t="str">
            <v>Estaca raiz com diâmetro de 12", perfurada em solo.</v>
          </cell>
          <cell r="E124" t="str">
            <v>m</v>
          </cell>
          <cell r="F124">
            <v>248.49</v>
          </cell>
          <cell r="G124">
            <v>260</v>
          </cell>
        </row>
        <row r="125">
          <cell r="B125" t="str">
            <v>FD05650150</v>
          </cell>
          <cell r="C125">
            <v>120</v>
          </cell>
          <cell r="D125" t="str">
            <v>Estaca raiz com diâmetro de 10", perfurada em solo.</v>
          </cell>
          <cell r="E125" t="str">
            <v>m</v>
          </cell>
          <cell r="F125">
            <v>130</v>
          </cell>
          <cell r="G125">
            <v>86</v>
          </cell>
        </row>
        <row r="126">
          <cell r="B126" t="str">
            <v>FD10050100</v>
          </cell>
          <cell r="C126">
            <v>121</v>
          </cell>
          <cell r="D126" t="str">
            <v>Ensecadeira de estacas-prancha de aço, tipo Armco.</v>
          </cell>
          <cell r="E126" t="str">
            <v>m2</v>
          </cell>
          <cell r="F126">
            <v>127.53</v>
          </cell>
          <cell r="G126">
            <v>4200</v>
          </cell>
        </row>
        <row r="127">
          <cell r="B127" t="str">
            <v>FD10100050</v>
          </cell>
          <cell r="C127">
            <v>122</v>
          </cell>
          <cell r="D127" t="str">
            <v>Ensecadeira de estacas-prancha em Maçaranduba.</v>
          </cell>
          <cell r="E127" t="str">
            <v>m2</v>
          </cell>
          <cell r="F127">
            <v>70.5</v>
          </cell>
          <cell r="G127">
            <v>2395</v>
          </cell>
        </row>
        <row r="128">
          <cell r="B128" t="str">
            <v>ET15100100</v>
          </cell>
          <cell r="C128">
            <v>123</v>
          </cell>
          <cell r="D128" t="str">
            <v>Formas de madeira peças de concreto armado.</v>
          </cell>
          <cell r="E128" t="str">
            <v>m2</v>
          </cell>
          <cell r="F128">
            <v>25.9</v>
          </cell>
          <cell r="G128">
            <v>2986</v>
          </cell>
        </row>
        <row r="129">
          <cell r="B129" t="str">
            <v>ET15100200</v>
          </cell>
          <cell r="C129">
            <v>124</v>
          </cell>
          <cell r="D129" t="str">
            <v>Formas de madeira.</v>
          </cell>
          <cell r="E129" t="str">
            <v>m2</v>
          </cell>
          <cell r="F129">
            <v>34.86</v>
          </cell>
          <cell r="G129">
            <v>4352</v>
          </cell>
        </row>
        <row r="130">
          <cell r="B130" t="str">
            <v>ET15100250</v>
          </cell>
          <cell r="C130">
            <v>125</v>
          </cell>
          <cell r="D130" t="str">
            <v>Formas de madeira.</v>
          </cell>
          <cell r="E130" t="str">
            <v>m2</v>
          </cell>
          <cell r="F130">
            <v>29.62</v>
          </cell>
          <cell r="G130">
            <v>4406</v>
          </cell>
        </row>
        <row r="131">
          <cell r="B131" t="str">
            <v>ET20300050</v>
          </cell>
          <cell r="C131">
            <v>126</v>
          </cell>
          <cell r="D131" t="str">
            <v>Escoramento de formas.</v>
          </cell>
          <cell r="E131" t="str">
            <v>m2</v>
          </cell>
          <cell r="F131">
            <v>11.18</v>
          </cell>
          <cell r="G131">
            <v>3090</v>
          </cell>
        </row>
        <row r="132">
          <cell r="B132" t="str">
            <v>ET10050100</v>
          </cell>
          <cell r="C132">
            <v>127</v>
          </cell>
          <cell r="D132" t="str">
            <v>Aço CA-50 diâmetro de 6,3mm.</v>
          </cell>
          <cell r="E132" t="str">
            <v>kg</v>
          </cell>
          <cell r="F132">
            <v>2.64</v>
          </cell>
          <cell r="G132">
            <v>4750</v>
          </cell>
        </row>
        <row r="133">
          <cell r="B133" t="str">
            <v>ET10050103</v>
          </cell>
          <cell r="C133">
            <v>128</v>
          </cell>
          <cell r="D133" t="str">
            <v>Aço CA-50 diâmetro de 8mm.</v>
          </cell>
          <cell r="E133" t="str">
            <v>kg</v>
          </cell>
          <cell r="F133">
            <v>2.46</v>
          </cell>
          <cell r="G133">
            <v>1250</v>
          </cell>
        </row>
        <row r="134">
          <cell r="B134" t="str">
            <v>ET10050106</v>
          </cell>
          <cell r="C134">
            <v>129</v>
          </cell>
          <cell r="D134" t="str">
            <v>Aço CA-50 diâmetro de 10mm.</v>
          </cell>
          <cell r="E134" t="str">
            <v>kg</v>
          </cell>
          <cell r="F134">
            <v>2.2000000000000002</v>
          </cell>
          <cell r="G134">
            <v>7950</v>
          </cell>
        </row>
        <row r="135">
          <cell r="B135" t="str">
            <v>ET10050109</v>
          </cell>
          <cell r="C135">
            <v>130</v>
          </cell>
          <cell r="D135" t="str">
            <v>Aço CA-50 diâmetro de 12,5mm.</v>
          </cell>
          <cell r="E135" t="str">
            <v>kg</v>
          </cell>
          <cell r="F135">
            <v>2.1800000000000002</v>
          </cell>
          <cell r="G135">
            <v>5400</v>
          </cell>
        </row>
        <row r="136">
          <cell r="B136" t="str">
            <v>ET10050112</v>
          </cell>
          <cell r="C136">
            <v>131</v>
          </cell>
          <cell r="D136" t="str">
            <v>Aço CA-50 diâmetro de 16mm.</v>
          </cell>
          <cell r="E136" t="str">
            <v>kg</v>
          </cell>
          <cell r="F136">
            <v>2.1800000000000002</v>
          </cell>
          <cell r="G136">
            <v>2700</v>
          </cell>
        </row>
        <row r="137">
          <cell r="B137" t="str">
            <v>ET10050118</v>
          </cell>
          <cell r="C137">
            <v>132</v>
          </cell>
          <cell r="D137" t="str">
            <v>Aço CA-50 diâmetro de 25mm.</v>
          </cell>
          <cell r="E137" t="str">
            <v>kg</v>
          </cell>
          <cell r="F137">
            <v>2.19</v>
          </cell>
          <cell r="G137">
            <v>1400</v>
          </cell>
        </row>
        <row r="138">
          <cell r="B138" t="str">
            <v>ET10100056</v>
          </cell>
          <cell r="C138">
            <v>133</v>
          </cell>
          <cell r="D138" t="str">
            <v>Corte, dobragem, montagem aço CA-50 ø 6,3mm.</v>
          </cell>
          <cell r="E138" t="str">
            <v>kg</v>
          </cell>
          <cell r="F138">
            <v>1.28</v>
          </cell>
          <cell r="G138">
            <v>4750</v>
          </cell>
        </row>
        <row r="139">
          <cell r="B139" t="str">
            <v>ET10100062</v>
          </cell>
          <cell r="C139">
            <v>134</v>
          </cell>
          <cell r="D139" t="str">
            <v>Corte, dobragem, montagem aço CA-50 ø 12,5mm.</v>
          </cell>
          <cell r="E139" t="str">
            <v>kg</v>
          </cell>
          <cell r="F139">
            <v>0.96</v>
          </cell>
          <cell r="G139">
            <v>9450</v>
          </cell>
        </row>
        <row r="140">
          <cell r="B140" t="str">
            <v>ET10100065</v>
          </cell>
          <cell r="C140">
            <v>135</v>
          </cell>
          <cell r="D140" t="str">
            <v>Corte, dobragem, montagem aço CA-50 ø 6,3 a 12,5mm.</v>
          </cell>
          <cell r="E140" t="str">
            <v>kg</v>
          </cell>
          <cell r="F140">
            <v>1.1100000000000001</v>
          </cell>
          <cell r="G140">
            <v>13950</v>
          </cell>
        </row>
        <row r="141">
          <cell r="B141" t="str">
            <v>ET05250653</v>
          </cell>
          <cell r="C141">
            <v>136</v>
          </cell>
          <cell r="D141" t="str">
            <v>Lançamento de concreto.</v>
          </cell>
          <cell r="E141" t="str">
            <v>m3</v>
          </cell>
          <cell r="F141">
            <v>22.57</v>
          </cell>
          <cell r="G141">
            <v>187</v>
          </cell>
        </row>
        <row r="142">
          <cell r="B142" t="str">
            <v>ET45100071</v>
          </cell>
          <cell r="C142">
            <v>137</v>
          </cell>
          <cell r="D142" t="str">
            <v>Concreto bombeado usinado fck=30MPa.</v>
          </cell>
          <cell r="E142" t="str">
            <v>m3</v>
          </cell>
          <cell r="F142">
            <v>297.16000000000003</v>
          </cell>
          <cell r="G142">
            <v>195</v>
          </cell>
        </row>
        <row r="143">
          <cell r="B143" t="str">
            <v>ET60050059</v>
          </cell>
          <cell r="C143">
            <v>138</v>
          </cell>
          <cell r="D143" t="str">
            <v>Concreto usinado de 18MPa.</v>
          </cell>
          <cell r="E143" t="str">
            <v>m3</v>
          </cell>
          <cell r="F143">
            <v>185.77</v>
          </cell>
          <cell r="G143">
            <v>187</v>
          </cell>
        </row>
        <row r="144">
          <cell r="B144" t="str">
            <v>ET25050300</v>
          </cell>
          <cell r="C144">
            <v>139</v>
          </cell>
          <cell r="D144" t="str">
            <v>Fornecimento e montagem de estruturas metálicas.</v>
          </cell>
          <cell r="E144" t="str">
            <v>t</v>
          </cell>
          <cell r="F144">
            <v>7186.39</v>
          </cell>
          <cell r="G144">
            <v>36</v>
          </cell>
        </row>
        <row r="145">
          <cell r="B145" t="str">
            <v>ET25050450</v>
          </cell>
          <cell r="C145">
            <v>140</v>
          </cell>
          <cell r="D145" t="str">
            <v>Peças em chapa de aço 3/8", galvanizadas.</v>
          </cell>
          <cell r="E145" t="str">
            <v>Kg</v>
          </cell>
          <cell r="F145">
            <v>3.99</v>
          </cell>
          <cell r="G145">
            <v>2166</v>
          </cell>
        </row>
        <row r="146">
          <cell r="B146" t="str">
            <v>ET25050453</v>
          </cell>
          <cell r="C146">
            <v>141</v>
          </cell>
          <cell r="D146" t="str">
            <v>Peças em chapa de aço 3/8", galvanizadas.</v>
          </cell>
          <cell r="E146" t="str">
            <v>Kg</v>
          </cell>
          <cell r="F146">
            <v>4.26</v>
          </cell>
          <cell r="G146">
            <v>2078</v>
          </cell>
        </row>
        <row r="147">
          <cell r="B147" t="str">
            <v>ET25050456</v>
          </cell>
          <cell r="C147">
            <v>142</v>
          </cell>
          <cell r="D147" t="str">
            <v>Peças em chapa de aço 3/8", galvanizadas.</v>
          </cell>
          <cell r="E147" t="str">
            <v>Kg</v>
          </cell>
          <cell r="F147">
            <v>4.16</v>
          </cell>
          <cell r="G147">
            <v>1820</v>
          </cell>
        </row>
        <row r="148">
          <cell r="B148" t="str">
            <v>ET50050250</v>
          </cell>
          <cell r="C148">
            <v>143</v>
          </cell>
          <cell r="D148" t="str">
            <v>Muro de contenção em solo reforçado.</v>
          </cell>
          <cell r="E148" t="str">
            <v>m2</v>
          </cell>
          <cell r="F148">
            <v>145.63</v>
          </cell>
          <cell r="G148">
            <v>144</v>
          </cell>
        </row>
        <row r="149">
          <cell r="B149" t="str">
            <v>ET55100100</v>
          </cell>
          <cell r="C149">
            <v>144</v>
          </cell>
          <cell r="D149" t="str">
            <v>Canal pré-fabricado, em concreto armado seção U.</v>
          </cell>
          <cell r="E149" t="str">
            <v>m2</v>
          </cell>
          <cell r="F149">
            <v>384.26</v>
          </cell>
          <cell r="G149">
            <v>86</v>
          </cell>
        </row>
        <row r="150">
          <cell r="B150" t="str">
            <v>ET55100150</v>
          </cell>
          <cell r="C150">
            <v>145</v>
          </cell>
          <cell r="D150" t="str">
            <v>Cobertura de canal pré-fabricado em concreto armado.</v>
          </cell>
          <cell r="E150" t="str">
            <v>m2</v>
          </cell>
          <cell r="F150">
            <v>435.06</v>
          </cell>
          <cell r="G150">
            <v>58</v>
          </cell>
        </row>
        <row r="151">
          <cell r="B151" t="str">
            <v>ES05250359</v>
          </cell>
          <cell r="C151">
            <v>146</v>
          </cell>
          <cell r="D151" t="str">
            <v>Gradil em tubo de ferro galvanizado de 1 1/4".</v>
          </cell>
          <cell r="E151" t="str">
            <v>m</v>
          </cell>
          <cell r="F151">
            <v>338.32</v>
          </cell>
          <cell r="G151">
            <v>144</v>
          </cell>
        </row>
        <row r="152">
          <cell r="B152" t="str">
            <v>ES10250150</v>
          </cell>
          <cell r="C152">
            <v>147</v>
          </cell>
          <cell r="D152" t="str">
            <v xml:space="preserve">Peça em Angelim ou similar, de 2"x1".Fornecimento. </v>
          </cell>
          <cell r="E152" t="str">
            <v>m</v>
          </cell>
          <cell r="F152">
            <v>2.14</v>
          </cell>
          <cell r="G152">
            <v>150</v>
          </cell>
        </row>
        <row r="153">
          <cell r="B153" t="str">
            <v>ES10250200</v>
          </cell>
          <cell r="C153">
            <v>148</v>
          </cell>
          <cell r="D153" t="str">
            <v xml:space="preserve">Peça em Ipê ou similar, de 2"x8".  Fornecimento.    </v>
          </cell>
          <cell r="E153" t="str">
            <v>m</v>
          </cell>
          <cell r="F153">
            <v>30.26</v>
          </cell>
          <cell r="G153">
            <v>200</v>
          </cell>
        </row>
        <row r="154">
          <cell r="B154" t="str">
            <v>ES10250262</v>
          </cell>
          <cell r="C154">
            <v>149</v>
          </cell>
          <cell r="D154" t="str">
            <v>Peça em Maçaranduba ou similar, serrada, de 3"x6".</v>
          </cell>
          <cell r="E154" t="str">
            <v>m</v>
          </cell>
          <cell r="F154">
            <v>8.66</v>
          </cell>
          <cell r="G154">
            <v>100</v>
          </cell>
        </row>
        <row r="155">
          <cell r="B155" t="str">
            <v>ES99990050</v>
          </cell>
          <cell r="C155">
            <v>150</v>
          </cell>
          <cell r="D155" t="str">
            <v>Arruela de 5/16", inclusive transporte até a obra.</v>
          </cell>
          <cell r="E155" t="str">
            <v>un</v>
          </cell>
          <cell r="F155">
            <v>0.02</v>
          </cell>
          <cell r="G155">
            <v>863</v>
          </cell>
        </row>
        <row r="156">
          <cell r="B156" t="str">
            <v>ES99990700</v>
          </cell>
          <cell r="C156">
            <v>151</v>
          </cell>
          <cell r="D156" t="str">
            <v>Parafuso de (8x250)mm.</v>
          </cell>
          <cell r="E156" t="str">
            <v>un</v>
          </cell>
          <cell r="F156">
            <v>0.78</v>
          </cell>
          <cell r="G156">
            <v>863</v>
          </cell>
        </row>
        <row r="157">
          <cell r="B157" t="str">
            <v>ES99990800</v>
          </cell>
          <cell r="C157">
            <v>152</v>
          </cell>
          <cell r="D157" t="str">
            <v>Porca de 5/16", inclusive transporte até a obra.</v>
          </cell>
          <cell r="E157" t="str">
            <v>un</v>
          </cell>
          <cell r="F157">
            <v>0.04</v>
          </cell>
          <cell r="G157">
            <v>863</v>
          </cell>
        </row>
        <row r="158">
          <cell r="B158" t="str">
            <v>ES99990900</v>
          </cell>
          <cell r="C158">
            <v>153</v>
          </cell>
          <cell r="D158" t="str">
            <v>Prego com cabeça chata 23x54, em caixa de 100Kg.</v>
          </cell>
          <cell r="E158" t="str">
            <v>Kg</v>
          </cell>
          <cell r="F158">
            <v>3.01</v>
          </cell>
          <cell r="G158">
            <v>332</v>
          </cell>
        </row>
        <row r="159">
          <cell r="B159" t="str">
            <v>IT25100112</v>
          </cell>
          <cell r="C159">
            <v>154</v>
          </cell>
          <cell r="D159" t="str">
            <v>Kanalex diâmetro de 50mm (2" ).</v>
          </cell>
          <cell r="E159" t="str">
            <v>m</v>
          </cell>
          <cell r="F159">
            <v>4.55</v>
          </cell>
          <cell r="G159">
            <v>356</v>
          </cell>
        </row>
        <row r="160">
          <cell r="B160" t="str">
            <v>IT25100115</v>
          </cell>
          <cell r="C160">
            <v>155</v>
          </cell>
          <cell r="D160" t="str">
            <v>Kanalex diâmetro de 75mm (3" ).</v>
          </cell>
          <cell r="E160" t="str">
            <v>m</v>
          </cell>
          <cell r="F160">
            <v>5.98</v>
          </cell>
          <cell r="G160">
            <v>1766</v>
          </cell>
        </row>
        <row r="161">
          <cell r="B161" t="str">
            <v>IT25100118</v>
          </cell>
          <cell r="C161">
            <v>156</v>
          </cell>
          <cell r="D161" t="str">
            <v>Kanalex diâmetro de 100mm (4" ).</v>
          </cell>
          <cell r="E161" t="str">
            <v>m</v>
          </cell>
          <cell r="F161">
            <v>7.02</v>
          </cell>
          <cell r="G161">
            <v>2554</v>
          </cell>
        </row>
        <row r="162">
          <cell r="B162" t="str">
            <v>IT25100159</v>
          </cell>
          <cell r="C162">
            <v>157</v>
          </cell>
          <cell r="D162" t="str">
            <v>Linha dupla de Kanalex diâmetro de 75mm (3" ).</v>
          </cell>
          <cell r="E162" t="str">
            <v>m</v>
          </cell>
          <cell r="F162">
            <v>10.52</v>
          </cell>
          <cell r="G162">
            <v>3705</v>
          </cell>
        </row>
        <row r="163">
          <cell r="B163" t="str">
            <v>IT25100162</v>
          </cell>
          <cell r="C163">
            <v>158</v>
          </cell>
          <cell r="D163" t="str">
            <v>Linha dupla de Kanalex diâmetro de 100mm (4" ).</v>
          </cell>
          <cell r="E163" t="str">
            <v>m</v>
          </cell>
          <cell r="F163">
            <v>21.87</v>
          </cell>
          <cell r="G163">
            <v>6000</v>
          </cell>
        </row>
        <row r="164">
          <cell r="B164" t="str">
            <v xml:space="preserve"> IT25100165</v>
          </cell>
          <cell r="C164">
            <v>159</v>
          </cell>
          <cell r="D164" t="str">
            <v>Linha dupla de Kanalex diâmetro de 125mm (5" ).</v>
          </cell>
          <cell r="E164" t="str">
            <v>m</v>
          </cell>
          <cell r="F164">
            <v>29.6</v>
          </cell>
          <cell r="G164">
            <v>4000</v>
          </cell>
        </row>
        <row r="165">
          <cell r="B165" t="str">
            <v xml:space="preserve"> IT25340321</v>
          </cell>
          <cell r="C165">
            <v>160</v>
          </cell>
          <cell r="D165" t="str">
            <v>Cabo de cobre rígido, seção de 35mm2 XLPE.</v>
          </cell>
          <cell r="E165" t="str">
            <v>m</v>
          </cell>
          <cell r="F165">
            <v>11.38</v>
          </cell>
          <cell r="G165">
            <v>2842</v>
          </cell>
        </row>
        <row r="166">
          <cell r="B166" t="str">
            <v>IT25700100</v>
          </cell>
          <cell r="C166">
            <v>161</v>
          </cell>
          <cell r="D166" t="str">
            <v>Haste para aterramento, de cobre, de 5/8", com 3m.</v>
          </cell>
          <cell r="E166" t="str">
            <v xml:space="preserve"> un</v>
          </cell>
          <cell r="F166">
            <v>60.94</v>
          </cell>
          <cell r="G166">
            <v>29</v>
          </cell>
        </row>
        <row r="167">
          <cell r="B167" t="str">
            <v>IT25990100</v>
          </cell>
          <cell r="C167">
            <v>162</v>
          </cell>
          <cell r="D167" t="str">
            <v>Base de ferro retangular, para caixa subterrânea.</v>
          </cell>
          <cell r="E167" t="str">
            <v xml:space="preserve"> un</v>
          </cell>
          <cell r="F167">
            <v>117.72</v>
          </cell>
          <cell r="G167">
            <v>55</v>
          </cell>
        </row>
        <row r="168">
          <cell r="B168" t="str">
            <v>IT25990103</v>
          </cell>
          <cell r="C168">
            <v>163</v>
          </cell>
          <cell r="D168" t="str">
            <v>Tampa de ferro retangular, medindo (1,07x0,52)m.</v>
          </cell>
          <cell r="E168" t="str">
            <v xml:space="preserve"> un</v>
          </cell>
          <cell r="F168">
            <v>231.13</v>
          </cell>
          <cell r="G168">
            <v>55</v>
          </cell>
        </row>
        <row r="169">
          <cell r="B169" t="str">
            <v>RV15200409</v>
          </cell>
          <cell r="C169">
            <v>164</v>
          </cell>
          <cell r="D169" t="str">
            <v>Revestimento com granito Cinza flameado.</v>
          </cell>
          <cell r="E169" t="str">
            <v>m2</v>
          </cell>
          <cell r="F169">
            <v>82.41</v>
          </cell>
          <cell r="G169">
            <v>152</v>
          </cell>
        </row>
        <row r="170">
          <cell r="B170" t="str">
            <v>RV15250103</v>
          </cell>
          <cell r="C170">
            <v>165</v>
          </cell>
          <cell r="D170" t="str">
            <v>Piso de concreto simples,8cm de espessura.</v>
          </cell>
          <cell r="E170" t="str">
            <v>m2</v>
          </cell>
          <cell r="F170">
            <v>24.65</v>
          </cell>
          <cell r="G170">
            <v>1095</v>
          </cell>
        </row>
        <row r="171">
          <cell r="B171" t="str">
            <v>CI05750050</v>
          </cell>
          <cell r="C171">
            <v>166</v>
          </cell>
          <cell r="D171" t="str">
            <v>Cabine para quiosque em Fiber-Glass.</v>
          </cell>
          <cell r="E171" t="str">
            <v xml:space="preserve"> un   </v>
          </cell>
          <cell r="F171">
            <v>12250.73</v>
          </cell>
          <cell r="G171">
            <v>6</v>
          </cell>
        </row>
        <row r="172">
          <cell r="B172" t="str">
            <v>PT05300250</v>
          </cell>
          <cell r="C172">
            <v>167</v>
          </cell>
          <cell r="D172" t="str">
            <v>Pintura sobre concreto com uma demão de Primer.</v>
          </cell>
          <cell r="E172" t="str">
            <v>m2</v>
          </cell>
          <cell r="F172">
            <v>9.09</v>
          </cell>
          <cell r="G172">
            <v>542</v>
          </cell>
        </row>
        <row r="173">
          <cell r="B173" t="str">
            <v>PT05400106</v>
          </cell>
          <cell r="C173">
            <v>168</v>
          </cell>
          <cell r="D173" t="str">
            <v>Pintura interna ou externa sobre ferro, com esmalte.</v>
          </cell>
          <cell r="E173" t="str">
            <v>m2</v>
          </cell>
          <cell r="F173">
            <v>7.86</v>
          </cell>
          <cell r="G173">
            <v>1262</v>
          </cell>
        </row>
        <row r="174">
          <cell r="B174" t="str">
            <v>DR05200050</v>
          </cell>
          <cell r="C174">
            <v>169</v>
          </cell>
          <cell r="D174" t="str">
            <v>Tubo de concreto armado com diametro de 0,40m.</v>
          </cell>
          <cell r="E174" t="str">
            <v>m</v>
          </cell>
          <cell r="F174">
            <v>43.02</v>
          </cell>
          <cell r="G174">
            <v>768</v>
          </cell>
        </row>
        <row r="175">
          <cell r="B175" t="str">
            <v>DR05200100</v>
          </cell>
          <cell r="C175">
            <v>170</v>
          </cell>
          <cell r="D175" t="str">
            <v>Tubo de concreto armado com diâmetro de 0,50m.</v>
          </cell>
          <cell r="E175" t="str">
            <v>m</v>
          </cell>
          <cell r="F175">
            <v>62.61</v>
          </cell>
          <cell r="G175">
            <v>290</v>
          </cell>
        </row>
        <row r="176">
          <cell r="B176" t="str">
            <v>DR05200150</v>
          </cell>
          <cell r="C176">
            <v>171</v>
          </cell>
          <cell r="D176" t="str">
            <v>Tubo de concreto armado com diâmetro de 0,60m.</v>
          </cell>
          <cell r="E176" t="str">
            <v>m</v>
          </cell>
          <cell r="F176">
            <v>71.53</v>
          </cell>
          <cell r="G176">
            <v>54</v>
          </cell>
        </row>
        <row r="177">
          <cell r="B177" t="str">
            <v>DR05200200</v>
          </cell>
          <cell r="C177">
            <v>172</v>
          </cell>
          <cell r="D177" t="str">
            <v>Tubo de concreto armado com diâmetro de 0,70m.</v>
          </cell>
          <cell r="E177" t="str">
            <v>m</v>
          </cell>
          <cell r="F177">
            <v>106.59</v>
          </cell>
          <cell r="G177">
            <v>264</v>
          </cell>
        </row>
        <row r="178">
          <cell r="B178" t="str">
            <v>DR05200250</v>
          </cell>
          <cell r="C178">
            <v>173</v>
          </cell>
          <cell r="D178" t="str">
            <v>Tubo de concreto armado com diâmetro de 0,80m.</v>
          </cell>
          <cell r="E178" t="str">
            <v>m</v>
          </cell>
          <cell r="F178">
            <v>113.63</v>
          </cell>
          <cell r="G178">
            <v>38</v>
          </cell>
        </row>
        <row r="179">
          <cell r="B179" t="str">
            <v>DR05200350</v>
          </cell>
          <cell r="C179">
            <v>174</v>
          </cell>
          <cell r="D179" t="str">
            <v>Tubo de concreto armado com diametro de 1m.</v>
          </cell>
          <cell r="E179" t="str">
            <v>m</v>
          </cell>
          <cell r="F179">
            <v>189.28</v>
          </cell>
          <cell r="G179">
            <v>320</v>
          </cell>
        </row>
        <row r="180">
          <cell r="B180" t="str">
            <v>DR05200500</v>
          </cell>
          <cell r="C180">
            <v>175</v>
          </cell>
          <cell r="D180" t="str">
            <v>Tubo de concreto armado com diâmetro de 1,50m.</v>
          </cell>
          <cell r="E180" t="str">
            <v>m</v>
          </cell>
          <cell r="F180">
            <v>400.58</v>
          </cell>
          <cell r="G180">
            <v>214</v>
          </cell>
        </row>
        <row r="181">
          <cell r="B181" t="str">
            <v>DR05400100</v>
          </cell>
          <cell r="C181">
            <v>176</v>
          </cell>
          <cell r="D181" t="str">
            <v>Tubo de PVC rígido Vinilfort, diâmetro de 150mm.</v>
          </cell>
          <cell r="E181" t="str">
            <v>m</v>
          </cell>
          <cell r="F181">
            <v>19.47</v>
          </cell>
          <cell r="G181">
            <v>1643</v>
          </cell>
        </row>
        <row r="182">
          <cell r="B182" t="str">
            <v>DR05400150</v>
          </cell>
          <cell r="C182">
            <v>177</v>
          </cell>
          <cell r="D182" t="str">
            <v>Tubo de PVC rígido Vinilfort, diâmetro de 200mm.</v>
          </cell>
          <cell r="E182" t="str">
            <v>m</v>
          </cell>
          <cell r="F182">
            <v>27.22</v>
          </cell>
          <cell r="G182">
            <v>263</v>
          </cell>
        </row>
        <row r="183">
          <cell r="B183" t="str">
            <v>DR10050065</v>
          </cell>
          <cell r="C183">
            <v>178</v>
          </cell>
          <cell r="D183" t="str">
            <v>Tubo de ferro fundido K-9, diâmetro de 300mm.</v>
          </cell>
          <cell r="E183" t="str">
            <v>m</v>
          </cell>
          <cell r="F183">
            <v>370.29</v>
          </cell>
          <cell r="G183">
            <v>200</v>
          </cell>
        </row>
        <row r="184">
          <cell r="B184" t="str">
            <v>DR20100050</v>
          </cell>
          <cell r="C184">
            <v>179</v>
          </cell>
          <cell r="D184" t="str">
            <v>Poço de visita de (1,20x1,20x1,40)m ø 0,40 a 0,70m.</v>
          </cell>
          <cell r="E184" t="str">
            <v xml:space="preserve"> un</v>
          </cell>
          <cell r="F184">
            <v>704.13</v>
          </cell>
          <cell r="G184">
            <v>22</v>
          </cell>
        </row>
        <row r="185">
          <cell r="B185" t="str">
            <v>DR20100053</v>
          </cell>
          <cell r="C185">
            <v>180</v>
          </cell>
          <cell r="D185" t="str">
            <v>Poço de visita de (1,30 x1,30 x1,40)m ø de 0,80 m.</v>
          </cell>
          <cell r="E185" t="str">
            <v xml:space="preserve"> un</v>
          </cell>
          <cell r="F185">
            <v>750.69</v>
          </cell>
          <cell r="G185">
            <v>2</v>
          </cell>
        </row>
        <row r="186">
          <cell r="B186" t="str">
            <v>DR20100059</v>
          </cell>
          <cell r="C186">
            <v>181</v>
          </cell>
          <cell r="D186" t="str">
            <v>Poço de visita de (1.50x1.50x1.60)m ø1,00 m.</v>
          </cell>
          <cell r="E186" t="str">
            <v xml:space="preserve"> un</v>
          </cell>
          <cell r="F186">
            <v>948.69</v>
          </cell>
          <cell r="G186">
            <v>11</v>
          </cell>
        </row>
        <row r="187">
          <cell r="B187" t="str">
            <v>DR20100068</v>
          </cell>
          <cell r="C187">
            <v>182</v>
          </cell>
          <cell r="D187" t="str">
            <v>Poço de vista de ( 2x 2x2,10)m ø1,50m.</v>
          </cell>
          <cell r="E187" t="str">
            <v xml:space="preserve"> un</v>
          </cell>
          <cell r="F187">
            <v>1525.88</v>
          </cell>
          <cell r="G187">
            <v>7</v>
          </cell>
        </row>
        <row r="188">
          <cell r="B188" t="str">
            <v>DR20150053</v>
          </cell>
          <cell r="C188">
            <v>183</v>
          </cell>
          <cell r="D188" t="str">
            <v>Poço de visita para esgoto sanitário de 1m .</v>
          </cell>
          <cell r="E188" t="str">
            <v xml:space="preserve"> un</v>
          </cell>
          <cell r="F188">
            <v>129.63</v>
          </cell>
          <cell r="G188">
            <v>2</v>
          </cell>
        </row>
        <row r="189">
          <cell r="B189" t="str">
            <v>DR20150056</v>
          </cell>
          <cell r="C189">
            <v>184</v>
          </cell>
          <cell r="D189" t="str">
            <v xml:space="preserve">Poço de visita para esgoto sanitário de 1,05m.                      </v>
          </cell>
          <cell r="E189" t="str">
            <v xml:space="preserve"> un</v>
          </cell>
          <cell r="F189">
            <v>303.89</v>
          </cell>
          <cell r="G189">
            <v>1</v>
          </cell>
        </row>
        <row r="190">
          <cell r="B190" t="str">
            <v>DR20150059</v>
          </cell>
          <cell r="C190">
            <v>185</v>
          </cell>
          <cell r="D190" t="str">
            <v xml:space="preserve">Poço de visita para esgoto sanitário de 1,20m.  </v>
          </cell>
          <cell r="E190" t="str">
            <v xml:space="preserve"> un</v>
          </cell>
          <cell r="F190">
            <v>337.88</v>
          </cell>
          <cell r="G190">
            <v>15</v>
          </cell>
        </row>
        <row r="191">
          <cell r="B191" t="str">
            <v>DR20150062</v>
          </cell>
          <cell r="C191">
            <v>186</v>
          </cell>
          <cell r="D191" t="str">
            <v xml:space="preserve">Poço de visita de esgoto sanitário de 1,40m.      </v>
          </cell>
          <cell r="E191" t="str">
            <v xml:space="preserve"> un</v>
          </cell>
          <cell r="F191">
            <v>387.67</v>
          </cell>
          <cell r="G191">
            <v>5</v>
          </cell>
        </row>
        <row r="192">
          <cell r="B192" t="str">
            <v>DR20150065</v>
          </cell>
          <cell r="C192">
            <v>187</v>
          </cell>
          <cell r="D192" t="str">
            <v xml:space="preserve">Poço de visita de esgoto sanitário de 1,50m.  </v>
          </cell>
          <cell r="E192" t="str">
            <v xml:space="preserve"> un</v>
          </cell>
          <cell r="F192">
            <v>412.76</v>
          </cell>
          <cell r="G192">
            <v>7</v>
          </cell>
        </row>
        <row r="193">
          <cell r="B193" t="str">
            <v>DR20150068</v>
          </cell>
          <cell r="C193">
            <v>188</v>
          </cell>
          <cell r="D193" t="str">
            <v xml:space="preserve">Poço de visita de esgoto sanitário de 1,60m.          </v>
          </cell>
          <cell r="E193" t="str">
            <v xml:space="preserve"> un</v>
          </cell>
          <cell r="F193">
            <v>416.03</v>
          </cell>
          <cell r="G193">
            <v>4</v>
          </cell>
        </row>
        <row r="194">
          <cell r="B194" t="str">
            <v>DR20150071</v>
          </cell>
          <cell r="C194">
            <v>189</v>
          </cell>
          <cell r="D194" t="str">
            <v xml:space="preserve">Poço de visita de esgoto sanitário de 1,70m.   </v>
          </cell>
          <cell r="E194" t="str">
            <v xml:space="preserve"> un</v>
          </cell>
          <cell r="F194">
            <v>450.56</v>
          </cell>
          <cell r="G194">
            <v>2</v>
          </cell>
        </row>
        <row r="195">
          <cell r="B195" t="str">
            <v>DR20150074</v>
          </cell>
          <cell r="C195">
            <v>190</v>
          </cell>
          <cell r="D195" t="str">
            <v xml:space="preserve">Poço de visita de esgoto sanitário de 2m.       </v>
          </cell>
          <cell r="E195" t="str">
            <v xml:space="preserve"> un</v>
          </cell>
          <cell r="F195">
            <v>479.14</v>
          </cell>
          <cell r="G195">
            <v>12</v>
          </cell>
        </row>
        <row r="196">
          <cell r="B196" t="str">
            <v>DR20150077</v>
          </cell>
          <cell r="C196">
            <v>191</v>
          </cell>
          <cell r="D196" t="str">
            <v xml:space="preserve">Poço de visita de esgoto sanitário de 2,30m.        </v>
          </cell>
          <cell r="E196" t="str">
            <v xml:space="preserve"> un</v>
          </cell>
          <cell r="F196">
            <v>518.35</v>
          </cell>
          <cell r="G196">
            <v>2</v>
          </cell>
        </row>
        <row r="197">
          <cell r="B197" t="str">
            <v>DR30150103</v>
          </cell>
          <cell r="C197">
            <v>192</v>
          </cell>
          <cell r="D197" t="str">
            <v>Caixa de ralo de blocos de concreto prensado.</v>
          </cell>
          <cell r="E197" t="str">
            <v xml:space="preserve"> un</v>
          </cell>
          <cell r="F197">
            <v>541.29999999999995</v>
          </cell>
          <cell r="G197">
            <v>135</v>
          </cell>
        </row>
        <row r="198">
          <cell r="B198" t="str">
            <v>DR05300100</v>
          </cell>
          <cell r="C198">
            <v>193</v>
          </cell>
          <cell r="D198" t="str">
            <v>Manilha cerâmica vidrada, com diâmetro 0,15m.</v>
          </cell>
          <cell r="E198" t="str">
            <v>m</v>
          </cell>
          <cell r="F198">
            <v>16.14</v>
          </cell>
          <cell r="G198">
            <v>1240</v>
          </cell>
        </row>
        <row r="199">
          <cell r="B199" t="str">
            <v>DR35050250</v>
          </cell>
          <cell r="C199">
            <v>194</v>
          </cell>
          <cell r="D199" t="str">
            <v>Tampão de ferro fundido completo pesado, de 0,60m.</v>
          </cell>
          <cell r="E199" t="str">
            <v xml:space="preserve"> un</v>
          </cell>
          <cell r="F199">
            <v>209.66</v>
          </cell>
          <cell r="G199">
            <v>140</v>
          </cell>
        </row>
        <row r="200">
          <cell r="B200" t="str">
            <v>DR35050300</v>
          </cell>
          <cell r="C200">
            <v>195</v>
          </cell>
          <cell r="D200" t="str">
            <v>Tampão de ferro fundido completo, de 3 seções.</v>
          </cell>
          <cell r="E200" t="str">
            <v xml:space="preserve"> un</v>
          </cell>
          <cell r="F200">
            <v>1659.65</v>
          </cell>
          <cell r="G200">
            <v>9</v>
          </cell>
        </row>
        <row r="201">
          <cell r="B201" t="str">
            <v>DR55050450</v>
          </cell>
          <cell r="C201">
            <v>196</v>
          </cell>
          <cell r="D201" t="str">
            <v>Embasamento de tubulação, feito com pó-de-pedra.</v>
          </cell>
          <cell r="E201" t="str">
            <v>m3</v>
          </cell>
          <cell r="F201">
            <v>47.35</v>
          </cell>
          <cell r="G201">
            <v>200</v>
          </cell>
        </row>
        <row r="202">
          <cell r="B202" t="str">
            <v>DR75050077</v>
          </cell>
          <cell r="C202">
            <v>197</v>
          </cell>
          <cell r="D202" t="str">
            <v>Levantamento limpeza reassentamento tubos ø1,50m.</v>
          </cell>
          <cell r="E202" t="str">
            <v>m</v>
          </cell>
          <cell r="F202">
            <v>137.80000000000001</v>
          </cell>
          <cell r="G202">
            <v>576</v>
          </cell>
        </row>
        <row r="203">
          <cell r="B203" t="str">
            <v>BP05050050</v>
          </cell>
          <cell r="C203">
            <v>198</v>
          </cell>
          <cell r="D203" t="str">
            <v>Base de brita corrida.</v>
          </cell>
          <cell r="E203" t="str">
            <v>m3</v>
          </cell>
          <cell r="F203">
            <v>35.47</v>
          </cell>
          <cell r="G203">
            <v>7200</v>
          </cell>
        </row>
        <row r="204">
          <cell r="B204" t="str">
            <v>BP05050400A</v>
          </cell>
          <cell r="C204">
            <v>199</v>
          </cell>
          <cell r="D204" t="str">
            <v>Imprimação de base de pavimentação.</v>
          </cell>
          <cell r="E204" t="str">
            <v>m2</v>
          </cell>
          <cell r="F204">
            <v>2.04</v>
          </cell>
          <cell r="G204">
            <v>23998</v>
          </cell>
        </row>
        <row r="205">
          <cell r="B205" t="str">
            <v>BP05050100</v>
          </cell>
          <cell r="C205">
            <v>200</v>
          </cell>
          <cell r="D205" t="str">
            <v>Camada de bloqueio (colchão) de areia.</v>
          </cell>
          <cell r="E205" t="str">
            <v>m3</v>
          </cell>
          <cell r="F205">
            <v>29.11</v>
          </cell>
          <cell r="G205">
            <v>7200</v>
          </cell>
        </row>
        <row r="206">
          <cell r="B206" t="str">
            <v>BP05050103</v>
          </cell>
          <cell r="C206">
            <v>201</v>
          </cell>
          <cell r="D206" t="str">
            <v>Camada de bloqueio (colchão) de pó-de-pedra.</v>
          </cell>
          <cell r="E206" t="str">
            <v>m3</v>
          </cell>
          <cell r="F206">
            <v>31.41</v>
          </cell>
          <cell r="G206">
            <v>6000</v>
          </cell>
        </row>
        <row r="207">
          <cell r="B207" t="str">
            <v>BP10050659</v>
          </cell>
          <cell r="C207">
            <v>202</v>
          </cell>
          <cell r="D207" t="str">
            <v>Revestimento de CBUQ, com  10cm de espessura.</v>
          </cell>
          <cell r="E207" t="str">
            <v>m2</v>
          </cell>
          <cell r="F207">
            <v>24.98</v>
          </cell>
          <cell r="G207">
            <v>23998</v>
          </cell>
        </row>
        <row r="208">
          <cell r="B208" t="str">
            <v>BP10200368</v>
          </cell>
          <cell r="C208">
            <v>203</v>
          </cell>
          <cell r="D208" t="str">
            <v>Revestimento intertravado com peças de concreto.</v>
          </cell>
          <cell r="E208" t="str">
            <v>m2</v>
          </cell>
          <cell r="F208">
            <v>54.88</v>
          </cell>
          <cell r="G208">
            <v>18820</v>
          </cell>
        </row>
        <row r="209">
          <cell r="B209" t="str">
            <v>BP10250050</v>
          </cell>
          <cell r="C209">
            <v>204</v>
          </cell>
          <cell r="D209" t="str">
            <v>Paralelepípedos.Fornecimento.</v>
          </cell>
          <cell r="E209" t="str">
            <v xml:space="preserve"> un</v>
          </cell>
          <cell r="F209">
            <v>0.45</v>
          </cell>
          <cell r="G209">
            <v>2877</v>
          </cell>
        </row>
        <row r="210">
          <cell r="B210" t="str">
            <v>BP05050450</v>
          </cell>
          <cell r="C210">
            <v>205</v>
          </cell>
          <cell r="D210" t="str">
            <v>Regularização de subleito.</v>
          </cell>
          <cell r="E210" t="str">
            <v>m2</v>
          </cell>
          <cell r="F210">
            <v>0.41</v>
          </cell>
          <cell r="G210">
            <v>23998</v>
          </cell>
        </row>
        <row r="211">
          <cell r="B211" t="str">
            <v>BP20100053</v>
          </cell>
          <cell r="C211">
            <v>206</v>
          </cell>
          <cell r="D211" t="str">
            <v>Cordões de concreto simples, secção de (10x25)cm.</v>
          </cell>
          <cell r="E211" t="str">
            <v>m</v>
          </cell>
          <cell r="F211">
            <v>15.98</v>
          </cell>
          <cell r="G211">
            <v>864</v>
          </cell>
        </row>
        <row r="212">
          <cell r="B212" t="str">
            <v>BP05050250</v>
          </cell>
          <cell r="C212">
            <v>207</v>
          </cell>
          <cell r="D212" t="str">
            <v>Construção de aterro.</v>
          </cell>
          <cell r="E212" t="str">
            <v>m3</v>
          </cell>
          <cell r="F212">
            <v>1.1299999999999999</v>
          </cell>
          <cell r="G212">
            <v>5000</v>
          </cell>
        </row>
        <row r="213">
          <cell r="B213" t="str">
            <v>BP10050400A</v>
          </cell>
          <cell r="C213">
            <v>208</v>
          </cell>
          <cell r="D213" t="str">
            <v>Pintura de ligação.</v>
          </cell>
          <cell r="E213" t="str">
            <v>m2</v>
          </cell>
          <cell r="F213">
            <v>1.23</v>
          </cell>
          <cell r="G213">
            <v>23998</v>
          </cell>
        </row>
        <row r="214">
          <cell r="B214" t="str">
            <v>BP10050500</v>
          </cell>
          <cell r="C214">
            <v>209</v>
          </cell>
          <cell r="D214" t="str">
            <v>Recomposição de revestimento em concreto asfáltico.</v>
          </cell>
          <cell r="E214" t="str">
            <v>m2</v>
          </cell>
          <cell r="F214">
            <v>2.13</v>
          </cell>
          <cell r="G214">
            <v>2000</v>
          </cell>
        </row>
        <row r="215">
          <cell r="B215" t="str">
            <v>BP10150050</v>
          </cell>
          <cell r="C215">
            <v>210</v>
          </cell>
          <cell r="D215" t="str">
            <v>Junta de retração, serrada com disco de diamantes.</v>
          </cell>
          <cell r="E215" t="str">
            <v>m</v>
          </cell>
          <cell r="F215">
            <v>7.5</v>
          </cell>
          <cell r="G215">
            <v>415</v>
          </cell>
        </row>
        <row r="216">
          <cell r="B216" t="str">
            <v>BP10250050</v>
          </cell>
          <cell r="C216">
            <v>211</v>
          </cell>
          <cell r="D216" t="str">
            <v xml:space="preserve">Paralelepípedos.Fornecimento. </v>
          </cell>
          <cell r="E216" t="str">
            <v xml:space="preserve"> un</v>
          </cell>
          <cell r="F216">
            <v>0.45</v>
          </cell>
          <cell r="G216">
            <v>2877</v>
          </cell>
        </row>
        <row r="217">
          <cell r="B217" t="str">
            <v>BP15050050</v>
          </cell>
          <cell r="C217">
            <v>212</v>
          </cell>
          <cell r="D217" t="str">
            <v>Fresagem espessura de até 5cm.</v>
          </cell>
          <cell r="E217" t="str">
            <v>m2</v>
          </cell>
          <cell r="F217">
            <v>1.34</v>
          </cell>
          <cell r="G217">
            <v>16799</v>
          </cell>
        </row>
        <row r="218">
          <cell r="B218" t="str">
            <v>BP20150056</v>
          </cell>
          <cell r="C218">
            <v>213</v>
          </cell>
          <cell r="D218" t="str">
            <v>Sarjeta e meio-fio conjugados, de concreto simples.</v>
          </cell>
          <cell r="E218" t="str">
            <v>m</v>
          </cell>
          <cell r="F218">
            <v>44.43</v>
          </cell>
          <cell r="G218">
            <v>4315</v>
          </cell>
        </row>
        <row r="219">
          <cell r="B219" t="str">
            <v>PJ05100150</v>
          </cell>
          <cell r="C219">
            <v>214</v>
          </cell>
          <cell r="D219" t="str">
            <v>Plantio de grama em placas.</v>
          </cell>
          <cell r="E219" t="str">
            <v>m2</v>
          </cell>
          <cell r="F219">
            <v>6.48</v>
          </cell>
          <cell r="G219">
            <v>2213</v>
          </cell>
        </row>
        <row r="220">
          <cell r="B220" t="str">
            <v>PJ10050200</v>
          </cell>
          <cell r="C220">
            <v>215</v>
          </cell>
          <cell r="D220" t="str">
            <v>Plantio de árvore de 2m de altura.</v>
          </cell>
          <cell r="E220" t="str">
            <v xml:space="preserve"> un</v>
          </cell>
          <cell r="F220">
            <v>14.95</v>
          </cell>
          <cell r="G220">
            <v>283</v>
          </cell>
        </row>
        <row r="221">
          <cell r="B221" t="str">
            <v>PJ10150050</v>
          </cell>
          <cell r="C221">
            <v>216</v>
          </cell>
          <cell r="D221" t="str">
            <v>Árvores tipo 1 - Pseudobombax Ellipticum.</v>
          </cell>
          <cell r="E221" t="str">
            <v xml:space="preserve"> un</v>
          </cell>
          <cell r="F221">
            <v>12.9</v>
          </cell>
          <cell r="G221">
            <v>283</v>
          </cell>
        </row>
        <row r="222">
          <cell r="B222" t="str">
            <v>PJ10250056</v>
          </cell>
          <cell r="C222">
            <v>217</v>
          </cell>
          <cell r="D222" t="str">
            <v>Palmeira tipo 3 - Roystonea Oleracea.</v>
          </cell>
          <cell r="E222" t="str">
            <v xml:space="preserve"> un</v>
          </cell>
          <cell r="F222">
            <v>250</v>
          </cell>
          <cell r="G222">
            <v>20</v>
          </cell>
        </row>
        <row r="223">
          <cell r="B223" t="str">
            <v>PJ20100050</v>
          </cell>
          <cell r="C223">
            <v>218</v>
          </cell>
          <cell r="D223" t="str">
            <v>Arrancamento e replantio de árvore adulta.</v>
          </cell>
          <cell r="E223" t="str">
            <v xml:space="preserve"> un</v>
          </cell>
          <cell r="F223">
            <v>46.5</v>
          </cell>
          <cell r="G223">
            <v>32</v>
          </cell>
        </row>
        <row r="224">
          <cell r="B224" t="str">
            <v>PJ20100306</v>
          </cell>
          <cell r="C224">
            <v>219</v>
          </cell>
          <cell r="D224" t="str">
            <v>Remoção de árvore de grande porte.</v>
          </cell>
          <cell r="E224" t="str">
            <v xml:space="preserve"> un</v>
          </cell>
          <cell r="F224">
            <v>886.31</v>
          </cell>
          <cell r="G224">
            <v>10</v>
          </cell>
        </row>
        <row r="225">
          <cell r="B225" t="str">
            <v>PJ40100356</v>
          </cell>
          <cell r="C225">
            <v>220</v>
          </cell>
          <cell r="D225" t="str">
            <v>Tratamento fitossanitário em árvores.</v>
          </cell>
          <cell r="E225" t="str">
            <v xml:space="preserve"> un</v>
          </cell>
          <cell r="F225">
            <v>663.93</v>
          </cell>
          <cell r="G225">
            <v>100</v>
          </cell>
        </row>
        <row r="226">
          <cell r="B226" t="str">
            <v>PJ15050053</v>
          </cell>
          <cell r="C226">
            <v>221</v>
          </cell>
          <cell r="D226" t="str">
            <v>Cerca protetora para jardim.</v>
          </cell>
          <cell r="E226" t="str">
            <v>m2</v>
          </cell>
          <cell r="F226">
            <v>57.16</v>
          </cell>
          <cell r="G226">
            <v>200</v>
          </cell>
        </row>
        <row r="227">
          <cell r="B227" t="str">
            <v>PJ25050100</v>
          </cell>
          <cell r="C227">
            <v>222</v>
          </cell>
          <cell r="D227" t="str">
            <v>Banco para jardim, duplo, pés em ferro fundido.</v>
          </cell>
          <cell r="E227" t="str">
            <v xml:space="preserve"> un</v>
          </cell>
          <cell r="F227">
            <v>904.96</v>
          </cell>
          <cell r="G227">
            <v>36</v>
          </cell>
        </row>
        <row r="228">
          <cell r="B228" t="str">
            <v>PJ25050153</v>
          </cell>
          <cell r="C228">
            <v>223</v>
          </cell>
          <cell r="D228" t="str">
            <v>Mesa de jogos com 4 bancos.</v>
          </cell>
          <cell r="E228" t="str">
            <v xml:space="preserve"> un</v>
          </cell>
          <cell r="F228">
            <v>547.5</v>
          </cell>
          <cell r="G228">
            <v>14</v>
          </cell>
        </row>
        <row r="229">
          <cell r="B229" t="str">
            <v>PJ25100253</v>
          </cell>
          <cell r="C229">
            <v>224</v>
          </cell>
          <cell r="D229" t="str">
            <v>Brinquedo modelo A-08 Dupla Escalada.</v>
          </cell>
          <cell r="E229" t="str">
            <v xml:space="preserve"> un</v>
          </cell>
          <cell r="F229">
            <v>1730.38</v>
          </cell>
          <cell r="G229">
            <v>5</v>
          </cell>
        </row>
        <row r="230">
          <cell r="B230" t="str">
            <v>PJ25100350</v>
          </cell>
          <cell r="C230">
            <v>225</v>
          </cell>
          <cell r="D230" t="str">
            <v>Casa do Tarzan, referência M-45, conforme o modelo.</v>
          </cell>
          <cell r="E230" t="str">
            <v xml:space="preserve"> un</v>
          </cell>
          <cell r="F230">
            <v>2911.25</v>
          </cell>
          <cell r="G230">
            <v>1</v>
          </cell>
        </row>
        <row r="231">
          <cell r="B231" t="str">
            <v>PJ25100600</v>
          </cell>
          <cell r="C231">
            <v>226</v>
          </cell>
          <cell r="D231" t="str">
            <v>Etapa 8, conforme o modelo Pactaplayground.</v>
          </cell>
          <cell r="E231" t="str">
            <v xml:space="preserve"> un</v>
          </cell>
          <cell r="F231">
            <v>263.37</v>
          </cell>
          <cell r="G231">
            <v>1</v>
          </cell>
        </row>
        <row r="232">
          <cell r="B232" t="str">
            <v>PJ25101000</v>
          </cell>
          <cell r="C232">
            <v>227</v>
          </cell>
          <cell r="D232" t="str">
            <v>Prancha para abdominal, em madeira de Lei.</v>
          </cell>
          <cell r="E232" t="str">
            <v xml:space="preserve"> un</v>
          </cell>
          <cell r="F232">
            <v>288.86</v>
          </cell>
          <cell r="G232">
            <v>2</v>
          </cell>
        </row>
        <row r="233">
          <cell r="B233" t="str">
            <v>PJ15050153</v>
          </cell>
          <cell r="C233">
            <v>228</v>
          </cell>
          <cell r="D233" t="str">
            <v>Protetor de árvore em ferro de 3/8".</v>
          </cell>
          <cell r="E233" t="str">
            <v xml:space="preserve"> un</v>
          </cell>
          <cell r="F233">
            <v>40.17</v>
          </cell>
          <cell r="G233">
            <v>283</v>
          </cell>
        </row>
        <row r="234">
          <cell r="B234" t="str">
            <v>PJ20050200</v>
          </cell>
          <cell r="C234">
            <v>229</v>
          </cell>
          <cell r="D234" t="str">
            <v>Aterro com terra preta simples, para gramados.</v>
          </cell>
          <cell r="E234" t="str">
            <v>m3</v>
          </cell>
          <cell r="F234">
            <v>57.72</v>
          </cell>
          <cell r="G234">
            <v>303</v>
          </cell>
        </row>
        <row r="235">
          <cell r="B235" t="str">
            <v>PJ20050453</v>
          </cell>
          <cell r="C235">
            <v>230</v>
          </cell>
          <cell r="D235" t="str">
            <v>Irrigação de árvore e/ou palmeira com Caminhão Pipa.</v>
          </cell>
          <cell r="E235" t="str">
            <v xml:space="preserve"> un</v>
          </cell>
          <cell r="F235">
            <v>0.25</v>
          </cell>
          <cell r="G235">
            <v>303</v>
          </cell>
        </row>
        <row r="236">
          <cell r="B236" t="str">
            <v>PJ20050870</v>
          </cell>
          <cell r="C236">
            <v>231</v>
          </cell>
          <cell r="D236" t="str">
            <v xml:space="preserve">Revolvimento de solo até 20cm de profundidade.   </v>
          </cell>
          <cell r="E236" t="str">
            <v>m2</v>
          </cell>
          <cell r="F236">
            <v>0.67</v>
          </cell>
          <cell r="G236">
            <v>1000</v>
          </cell>
        </row>
        <row r="237">
          <cell r="B237" t="str">
            <v>PJ25250106</v>
          </cell>
          <cell r="C237">
            <v>232</v>
          </cell>
          <cell r="D237" t="str">
            <v>Frade metálico, em ferro fundido, modelo ciclovia.</v>
          </cell>
          <cell r="E237" t="str">
            <v xml:space="preserve"> un</v>
          </cell>
          <cell r="F237">
            <v>94.45</v>
          </cell>
          <cell r="G237">
            <v>505</v>
          </cell>
        </row>
        <row r="238">
          <cell r="B238" t="str">
            <v>PJ40050159</v>
          </cell>
          <cell r="C238">
            <v>233</v>
          </cell>
          <cell r="D238" t="str">
            <v>Remoção de espécies vegetais.</v>
          </cell>
          <cell r="E238" t="str">
            <v xml:space="preserve"> un</v>
          </cell>
          <cell r="F238">
            <v>207.92</v>
          </cell>
          <cell r="G238">
            <v>35</v>
          </cell>
        </row>
        <row r="239">
          <cell r="B239" t="str">
            <v>IP05100300</v>
          </cell>
          <cell r="C239">
            <v>234</v>
          </cell>
          <cell r="D239" t="str">
            <v>Poste de aço, reto, cônico contínuo de 4,5m.</v>
          </cell>
          <cell r="E239" t="str">
            <v xml:space="preserve"> un</v>
          </cell>
          <cell r="F239">
            <v>199.5</v>
          </cell>
          <cell r="G239">
            <v>70</v>
          </cell>
        </row>
        <row r="240">
          <cell r="B240" t="str">
            <v>IP05100553</v>
          </cell>
          <cell r="C240">
            <v>235</v>
          </cell>
          <cell r="D240" t="str">
            <v>Poste de aço, reto, de 7m.</v>
          </cell>
          <cell r="E240" t="str">
            <v xml:space="preserve"> un</v>
          </cell>
          <cell r="F240">
            <v>4336.38</v>
          </cell>
          <cell r="G240">
            <v>10</v>
          </cell>
        </row>
        <row r="241">
          <cell r="B241" t="str">
            <v>IP05100556</v>
          </cell>
          <cell r="C241">
            <v>236</v>
          </cell>
          <cell r="D241" t="str">
            <v>Poste de aço, reto, de 7m.</v>
          </cell>
          <cell r="E241" t="str">
            <v xml:space="preserve"> un</v>
          </cell>
          <cell r="F241">
            <v>4127</v>
          </cell>
          <cell r="G241">
            <v>20</v>
          </cell>
        </row>
        <row r="242">
          <cell r="B242" t="str">
            <v>IP05100562</v>
          </cell>
          <cell r="C242">
            <v>237</v>
          </cell>
          <cell r="D242" t="str">
            <v>Poste de aço, reto, de 7m.</v>
          </cell>
          <cell r="E242" t="str">
            <v xml:space="preserve"> un</v>
          </cell>
          <cell r="F242">
            <v>3360</v>
          </cell>
          <cell r="G242">
            <v>40</v>
          </cell>
        </row>
        <row r="243">
          <cell r="B243" t="str">
            <v>IP10300506</v>
          </cell>
          <cell r="C243">
            <v>238</v>
          </cell>
          <cell r="D243" t="str">
            <v>Conector tipo cunha, em liga de cobre estanhado.</v>
          </cell>
          <cell r="E243" t="str">
            <v xml:space="preserve"> un</v>
          </cell>
          <cell r="F243">
            <v>6.55</v>
          </cell>
          <cell r="G243">
            <v>32</v>
          </cell>
        </row>
        <row r="244">
          <cell r="B244" t="str">
            <v>IP15250100</v>
          </cell>
          <cell r="C244">
            <v>239</v>
          </cell>
          <cell r="D244" t="str">
            <v xml:space="preserve">Cabo de cobre nu, seção de 16mm2.  Fornecimento.  </v>
          </cell>
          <cell r="E244" t="str">
            <v>kg</v>
          </cell>
          <cell r="F244">
            <v>11.42</v>
          </cell>
          <cell r="G244">
            <v>140</v>
          </cell>
        </row>
        <row r="245">
          <cell r="B245" t="str">
            <v>IP15250109</v>
          </cell>
          <cell r="C245">
            <v>240</v>
          </cell>
          <cell r="D245" t="str">
            <v xml:space="preserve">Cabo de cobre nu, seção de 25mm2.  Fornecimento. </v>
          </cell>
          <cell r="E245" t="str">
            <v>kg</v>
          </cell>
          <cell r="F245">
            <v>11.42</v>
          </cell>
          <cell r="G245">
            <v>141.69999999999999</v>
          </cell>
        </row>
        <row r="246">
          <cell r="B246" t="str">
            <v>IP15300053</v>
          </cell>
          <cell r="C246">
            <v>241</v>
          </cell>
          <cell r="D246" t="str">
            <v>Cabo de cobre flexível, 750V, seção de 2x1,5mm2.</v>
          </cell>
          <cell r="E246" t="str">
            <v>m</v>
          </cell>
          <cell r="F246">
            <v>0.88</v>
          </cell>
          <cell r="G246">
            <v>2158</v>
          </cell>
        </row>
        <row r="247">
          <cell r="B247" t="str">
            <v>IP15300062</v>
          </cell>
          <cell r="C247">
            <v>242</v>
          </cell>
          <cell r="D247" t="str">
            <v>Cabo de cobre flexível, 750V, seção de 3x1,5mm2.</v>
          </cell>
          <cell r="E247" t="str">
            <v xml:space="preserve"> un</v>
          </cell>
          <cell r="F247">
            <v>4.62</v>
          </cell>
          <cell r="G247">
            <v>2158</v>
          </cell>
        </row>
        <row r="248">
          <cell r="B248" t="str">
            <v>IP15350350</v>
          </cell>
          <cell r="C248">
            <v>243</v>
          </cell>
          <cell r="D248" t="str">
            <v>Cabo de cobre rígido, seção de 10mm2, 1Kv,  XLPE.</v>
          </cell>
          <cell r="E248" t="str">
            <v>m</v>
          </cell>
          <cell r="F248">
            <v>2.2599999999999998</v>
          </cell>
          <cell r="G248">
            <v>5100</v>
          </cell>
        </row>
        <row r="249">
          <cell r="B249" t="str">
            <v>IP15350456</v>
          </cell>
          <cell r="C249">
            <v>244</v>
          </cell>
          <cell r="D249" t="str">
            <v>Cabo de cobre rígido, seção de 25mm2, 1Kv, XLPE.</v>
          </cell>
          <cell r="E249" t="str">
            <v>m</v>
          </cell>
          <cell r="F249">
            <v>4.4400000000000004</v>
          </cell>
          <cell r="G249">
            <v>144</v>
          </cell>
        </row>
        <row r="250">
          <cell r="B250" t="str">
            <v>IP15350556</v>
          </cell>
          <cell r="C250">
            <v>245</v>
          </cell>
          <cell r="D250" t="str">
            <v>Cabo de cobre rígido, seção de 50mm2, 1Kv, XLPE.</v>
          </cell>
          <cell r="E250" t="str">
            <v>m</v>
          </cell>
          <cell r="F250">
            <v>23.38</v>
          </cell>
          <cell r="G250">
            <v>1870</v>
          </cell>
        </row>
        <row r="251">
          <cell r="B251" t="str">
            <v>IP15450106</v>
          </cell>
          <cell r="C251">
            <v>246</v>
          </cell>
          <cell r="D251" t="str">
            <v>Colocação de 3 condutores singelos em linha de dutos.</v>
          </cell>
          <cell r="E251" t="str">
            <v>m</v>
          </cell>
          <cell r="F251">
            <v>1.42</v>
          </cell>
          <cell r="G251">
            <v>940</v>
          </cell>
        </row>
        <row r="252">
          <cell r="B252" t="str">
            <v>IP15450109</v>
          </cell>
          <cell r="C252">
            <v>247</v>
          </cell>
          <cell r="D252" t="str">
            <v>Colocação de 4 condutores singelos em linha de dutos.</v>
          </cell>
          <cell r="E252" t="str">
            <v>m</v>
          </cell>
          <cell r="F252">
            <v>1.96</v>
          </cell>
          <cell r="G252">
            <v>6180</v>
          </cell>
        </row>
        <row r="253">
          <cell r="B253" t="str">
            <v>IP35150050</v>
          </cell>
          <cell r="C253">
            <v>248</v>
          </cell>
          <cell r="D253" t="str">
            <v>Comando em grupo CRJ-04 ou similar, 85A.</v>
          </cell>
          <cell r="E253" t="str">
            <v xml:space="preserve"> un</v>
          </cell>
          <cell r="F253">
            <v>1984.4</v>
          </cell>
          <cell r="G253">
            <v>2</v>
          </cell>
        </row>
        <row r="254">
          <cell r="B254" t="str">
            <v>IP35150400</v>
          </cell>
          <cell r="C254">
            <v>249</v>
          </cell>
          <cell r="D254" t="str">
            <v>Comando para IP, caixa trifásico, capacidade de 45A.</v>
          </cell>
          <cell r="E254" t="str">
            <v xml:space="preserve"> un</v>
          </cell>
          <cell r="F254">
            <v>1238</v>
          </cell>
          <cell r="G254">
            <v>6</v>
          </cell>
        </row>
        <row r="255">
          <cell r="B255" t="str">
            <v>IP40050100</v>
          </cell>
          <cell r="C255">
            <v>250</v>
          </cell>
          <cell r="D255" t="str">
            <v>Chave blindada, bipolar, 60A. Fornecimento.</v>
          </cell>
          <cell r="E255" t="str">
            <v xml:space="preserve"> un</v>
          </cell>
          <cell r="F255">
            <v>127</v>
          </cell>
          <cell r="G255">
            <v>10</v>
          </cell>
        </row>
        <row r="256">
          <cell r="B256" t="str">
            <v>IP50300850</v>
          </cell>
          <cell r="C256">
            <v>251</v>
          </cell>
          <cell r="D256" t="str">
            <v>Reator subterrâneo para lâmpada de VS de 400W.</v>
          </cell>
          <cell r="E256" t="str">
            <v xml:space="preserve"> un</v>
          </cell>
          <cell r="F256">
            <v>79.099999999999994</v>
          </cell>
          <cell r="G256">
            <v>198</v>
          </cell>
        </row>
        <row r="257">
          <cell r="B257" t="str">
            <v>IP10350400</v>
          </cell>
          <cell r="C257">
            <v>252</v>
          </cell>
          <cell r="D257" t="str">
            <v>Caixa de ligação tipo Condulets R-15/LB-22.</v>
          </cell>
          <cell r="E257" t="str">
            <v xml:space="preserve"> un</v>
          </cell>
          <cell r="F257">
            <v>7.62</v>
          </cell>
          <cell r="G257">
            <v>40</v>
          </cell>
        </row>
        <row r="258">
          <cell r="B258" t="str">
            <v>IP20050050</v>
          </cell>
          <cell r="C258">
            <v>253</v>
          </cell>
          <cell r="D258" t="str">
            <v xml:space="preserve">Aterramento de caixa Hand-Hole. </v>
          </cell>
          <cell r="E258" t="str">
            <v xml:space="preserve"> un</v>
          </cell>
          <cell r="F258">
            <v>10.34</v>
          </cell>
          <cell r="G258">
            <v>140</v>
          </cell>
        </row>
        <row r="259">
          <cell r="B259" t="str">
            <v>IP25100153</v>
          </cell>
          <cell r="C259">
            <v>254</v>
          </cell>
          <cell r="D259" t="str">
            <v>Caixa Hand-Hole, (0,60x0,60)m.</v>
          </cell>
          <cell r="E259" t="str">
            <v xml:space="preserve"> un</v>
          </cell>
          <cell r="F259">
            <v>80.78</v>
          </cell>
          <cell r="G259">
            <v>140</v>
          </cell>
        </row>
        <row r="260">
          <cell r="B260" t="str">
            <v>IP25100165</v>
          </cell>
          <cell r="C260">
            <v>255</v>
          </cell>
          <cell r="D260" t="str">
            <v>Caixa Hand-Hole, (0,60x0,90)m.</v>
          </cell>
          <cell r="E260" t="str">
            <v xml:space="preserve"> un</v>
          </cell>
          <cell r="F260">
            <v>111.4</v>
          </cell>
          <cell r="G260">
            <v>20</v>
          </cell>
        </row>
        <row r="261">
          <cell r="B261" t="str">
            <v>IP50100200</v>
          </cell>
          <cell r="C261">
            <v>256</v>
          </cell>
          <cell r="D261" t="str">
            <v>Luminária decorativa LDRJ-06 para lâmpada VS.</v>
          </cell>
          <cell r="E261" t="str">
            <v xml:space="preserve"> un</v>
          </cell>
          <cell r="F261">
            <v>362.07</v>
          </cell>
          <cell r="G261">
            <v>360</v>
          </cell>
        </row>
        <row r="262">
          <cell r="B262" t="str">
            <v>IP50100250</v>
          </cell>
          <cell r="C262">
            <v>257</v>
          </cell>
          <cell r="D262" t="str">
            <v>Luminária decorativa tipo LDRJ-16/2.</v>
          </cell>
          <cell r="E262" t="str">
            <v xml:space="preserve"> un</v>
          </cell>
          <cell r="F262">
            <v>249.69</v>
          </cell>
          <cell r="G262">
            <v>280</v>
          </cell>
        </row>
        <row r="263">
          <cell r="B263" t="str">
            <v>IP50200050</v>
          </cell>
          <cell r="C263">
            <v>258</v>
          </cell>
          <cell r="D263" t="str">
            <v>Base simples para luminária LDRJ-06.</v>
          </cell>
          <cell r="E263" t="str">
            <v xml:space="preserve"> un</v>
          </cell>
          <cell r="F263">
            <v>40</v>
          </cell>
          <cell r="G263">
            <v>280</v>
          </cell>
        </row>
        <row r="264">
          <cell r="B264" t="str">
            <v>IP50250406</v>
          </cell>
          <cell r="C264">
            <v>259</v>
          </cell>
          <cell r="D264" t="str">
            <v>Lâmpada de multivapor metálico (MVM) 70W/220V.</v>
          </cell>
          <cell r="E264" t="str">
            <v xml:space="preserve"> un</v>
          </cell>
          <cell r="F264">
            <v>73.77</v>
          </cell>
          <cell r="G264">
            <v>80</v>
          </cell>
        </row>
        <row r="265">
          <cell r="B265" t="str">
            <v>IP50250412</v>
          </cell>
          <cell r="C265">
            <v>260</v>
          </cell>
          <cell r="D265" t="str">
            <v>Lâmpada de multivapor metálico (MVM) 150W/220V.</v>
          </cell>
          <cell r="E265" t="str">
            <v xml:space="preserve"> un</v>
          </cell>
          <cell r="F265">
            <v>163.22999999999999</v>
          </cell>
          <cell r="G265">
            <v>20</v>
          </cell>
        </row>
        <row r="266">
          <cell r="B266" t="str">
            <v>IP05350100</v>
          </cell>
          <cell r="C266">
            <v>261</v>
          </cell>
          <cell r="D266" t="str">
            <v>Fundação simples de concreto pré-moldado,RIOLUZ.</v>
          </cell>
          <cell r="E266" t="str">
            <v xml:space="preserve"> un</v>
          </cell>
          <cell r="F266">
            <v>55.26</v>
          </cell>
          <cell r="G266">
            <v>70</v>
          </cell>
        </row>
        <row r="267">
          <cell r="B267" t="str">
            <v>IP05350150</v>
          </cell>
          <cell r="C267">
            <v>262</v>
          </cell>
          <cell r="D267" t="str">
            <v>Fundação simples de concreto pré-moldado,RIOLUZ.</v>
          </cell>
          <cell r="E267" t="str">
            <v xml:space="preserve"> un</v>
          </cell>
          <cell r="F267">
            <v>61.7</v>
          </cell>
          <cell r="G267">
            <v>70</v>
          </cell>
        </row>
        <row r="268">
          <cell r="B268" t="str">
            <v>IP05550150</v>
          </cell>
          <cell r="C268">
            <v>263</v>
          </cell>
          <cell r="D268" t="str">
            <v>Braço, padrão RIOLUZ, de 1,5m até 2,50m.</v>
          </cell>
          <cell r="E268" t="str">
            <v xml:space="preserve"> un</v>
          </cell>
          <cell r="F268">
            <v>47.7</v>
          </cell>
          <cell r="G268">
            <v>280</v>
          </cell>
        </row>
        <row r="269">
          <cell r="B269" t="str">
            <v>IP15200050</v>
          </cell>
          <cell r="C269">
            <v>264</v>
          </cell>
          <cell r="D269" t="str">
            <v>Mufla, 12/20Kv, referência terminal modular TM.</v>
          </cell>
          <cell r="E269" t="str">
            <v xml:space="preserve"> un</v>
          </cell>
          <cell r="F269">
            <v>173.71</v>
          </cell>
          <cell r="G269">
            <v>40</v>
          </cell>
        </row>
        <row r="270">
          <cell r="B270" t="str">
            <v>IP15500100</v>
          </cell>
          <cell r="C270">
            <v>265</v>
          </cell>
          <cell r="D270" t="str">
            <v>Anilha de nylon para identificação de condutor XLPE.</v>
          </cell>
          <cell r="E270" t="str">
            <v xml:space="preserve"> un</v>
          </cell>
          <cell r="F270">
            <v>0.02</v>
          </cell>
          <cell r="G270">
            <v>324</v>
          </cell>
        </row>
        <row r="271">
          <cell r="B271" t="str">
            <v>IP15500150</v>
          </cell>
          <cell r="C271">
            <v>266</v>
          </cell>
          <cell r="D271" t="str">
            <v>Anilha de nylon para identificação de condutor XLPE.</v>
          </cell>
          <cell r="E271" t="str">
            <v xml:space="preserve"> un</v>
          </cell>
          <cell r="F271">
            <v>0.03</v>
          </cell>
          <cell r="G271">
            <v>324</v>
          </cell>
        </row>
        <row r="272">
          <cell r="B272" t="str">
            <v>IP20050053</v>
          </cell>
          <cell r="C272">
            <v>267</v>
          </cell>
          <cell r="D272" t="str">
            <v>Aterramento de poste de aço.</v>
          </cell>
          <cell r="E272" t="str">
            <v xml:space="preserve"> un</v>
          </cell>
          <cell r="F272">
            <v>18.57</v>
          </cell>
          <cell r="G272">
            <v>140</v>
          </cell>
        </row>
        <row r="273">
          <cell r="B273" t="str">
            <v>IP20050056</v>
          </cell>
          <cell r="C273">
            <v>268</v>
          </cell>
          <cell r="D273" t="str">
            <v>Aterramento de tampão.</v>
          </cell>
          <cell r="E273" t="str">
            <v xml:space="preserve"> un</v>
          </cell>
          <cell r="F273">
            <v>28.47</v>
          </cell>
          <cell r="G273">
            <v>140</v>
          </cell>
        </row>
        <row r="274">
          <cell r="B274" t="str">
            <v>IP20050153</v>
          </cell>
          <cell r="C274">
            <v>269</v>
          </cell>
          <cell r="D274" t="str">
            <v>Conjunto de aterramento de transformador.</v>
          </cell>
          <cell r="E274" t="str">
            <v xml:space="preserve"> un</v>
          </cell>
          <cell r="F274">
            <v>176.69</v>
          </cell>
          <cell r="G274">
            <v>53</v>
          </cell>
        </row>
        <row r="275">
          <cell r="B275" t="str">
            <v>IP30200509</v>
          </cell>
          <cell r="C275">
            <v>270</v>
          </cell>
          <cell r="D275" t="str">
            <v>Luva para eletroduto de PVC rígido de 50mm.</v>
          </cell>
          <cell r="E275" t="str">
            <v xml:space="preserve"> un</v>
          </cell>
          <cell r="F275">
            <v>3.43</v>
          </cell>
          <cell r="G275">
            <v>40</v>
          </cell>
        </row>
        <row r="276">
          <cell r="B276" t="str">
            <v>IP50300700</v>
          </cell>
          <cell r="C276">
            <v>271</v>
          </cell>
          <cell r="D276" t="str">
            <v>Reator subterrâneo lâmpada vapor de sódio de 70W.</v>
          </cell>
          <cell r="E276" t="str">
            <v xml:space="preserve"> un</v>
          </cell>
          <cell r="F276">
            <v>40.54</v>
          </cell>
          <cell r="G276">
            <v>200</v>
          </cell>
        </row>
        <row r="277">
          <cell r="B277" t="str">
            <v>IP50300750</v>
          </cell>
          <cell r="C277">
            <v>272</v>
          </cell>
          <cell r="D277" t="str">
            <v>Reator subterrâneo lâmpada vapor de sódio de 150W.</v>
          </cell>
          <cell r="E277" t="str">
            <v xml:space="preserve"> un</v>
          </cell>
          <cell r="F277">
            <v>74.319999999999993</v>
          </cell>
          <cell r="G277">
            <v>26</v>
          </cell>
        </row>
        <row r="278">
          <cell r="B278" t="str">
            <v>IP60200200</v>
          </cell>
          <cell r="C278">
            <v>273</v>
          </cell>
          <cell r="D278" t="str">
            <v xml:space="preserve">Retirada de chaves fusíveis e ferragens, linha 13,2Kv.   </v>
          </cell>
          <cell r="E278" t="str">
            <v xml:space="preserve"> un</v>
          </cell>
          <cell r="F278">
            <v>9.76</v>
          </cell>
          <cell r="G278">
            <v>100</v>
          </cell>
        </row>
        <row r="279">
          <cell r="B279" t="str">
            <v>IP60200362</v>
          </cell>
          <cell r="C279">
            <v>274</v>
          </cell>
          <cell r="D279" t="str">
            <v>Retirada de luminária em poste com 13m a 15m.</v>
          </cell>
          <cell r="E279" t="str">
            <v xml:space="preserve"> un</v>
          </cell>
          <cell r="F279">
            <v>9.76</v>
          </cell>
          <cell r="G279">
            <v>118</v>
          </cell>
        </row>
        <row r="280">
          <cell r="B280" t="str">
            <v>IP60200512</v>
          </cell>
          <cell r="C280">
            <v>275</v>
          </cell>
          <cell r="D280" t="str">
            <v xml:space="preserve">Retirada de poste de concreto ou aço de 13m a 15m.   </v>
          </cell>
          <cell r="E280" t="str">
            <v xml:space="preserve"> un</v>
          </cell>
          <cell r="F280">
            <v>97.64</v>
          </cell>
          <cell r="G280">
            <v>108</v>
          </cell>
        </row>
        <row r="281">
          <cell r="B281" t="str">
            <v>IP60200650</v>
          </cell>
          <cell r="C281">
            <v>276</v>
          </cell>
          <cell r="D281" t="str">
            <v xml:space="preserve">Retirada de rede aérea de 13,2Kv (lance).   </v>
          </cell>
          <cell r="E281" t="str">
            <v xml:space="preserve"> un</v>
          </cell>
          <cell r="F281">
            <v>19.53</v>
          </cell>
          <cell r="G281">
            <v>94</v>
          </cell>
        </row>
        <row r="282">
          <cell r="B282" t="str">
            <v>IP60200800</v>
          </cell>
          <cell r="C282">
            <v>277</v>
          </cell>
          <cell r="D282" t="str">
            <v xml:space="preserve">Retirada de transformadores de 5Kva até 112,5Kva.   </v>
          </cell>
          <cell r="E282" t="str">
            <v xml:space="preserve"> un</v>
          </cell>
          <cell r="F282">
            <v>39.06</v>
          </cell>
          <cell r="G282">
            <v>2</v>
          </cell>
        </row>
        <row r="283">
          <cell r="B283" t="str">
            <v>IP99990150</v>
          </cell>
          <cell r="C283">
            <v>278</v>
          </cell>
          <cell r="D283" t="str">
            <v>Capa isolante de silicone para conector tipo cunha.</v>
          </cell>
          <cell r="E283" t="str">
            <v xml:space="preserve"> un</v>
          </cell>
          <cell r="F283">
            <v>3.68</v>
          </cell>
          <cell r="G283">
            <v>1475</v>
          </cell>
        </row>
        <row r="284">
          <cell r="B284" t="str">
            <v>ST05051200</v>
          </cell>
          <cell r="C284">
            <v>279</v>
          </cell>
          <cell r="D284" t="str">
            <v>Sinalização horizontal, aplicada por extursão.</v>
          </cell>
          <cell r="E284" t="str">
            <v>m2</v>
          </cell>
          <cell r="F284">
            <v>37.81</v>
          </cell>
          <cell r="G284">
            <v>1000</v>
          </cell>
        </row>
        <row r="285">
          <cell r="B285" t="str">
            <v>ST10150050</v>
          </cell>
          <cell r="C285">
            <v>280</v>
          </cell>
          <cell r="D285" t="str">
            <v>Bloco semafórico para pedestre.</v>
          </cell>
          <cell r="E285" t="str">
            <v xml:space="preserve"> un</v>
          </cell>
          <cell r="F285">
            <v>224.25</v>
          </cell>
          <cell r="G285">
            <v>60</v>
          </cell>
        </row>
        <row r="286">
          <cell r="B286" t="str">
            <v>ST10150150</v>
          </cell>
          <cell r="C286">
            <v>281</v>
          </cell>
          <cell r="D286" t="str">
            <v>Bloco semafórico principal.</v>
          </cell>
          <cell r="E286" t="str">
            <v xml:space="preserve"> un</v>
          </cell>
          <cell r="F286">
            <v>691.39</v>
          </cell>
          <cell r="G286">
            <v>48</v>
          </cell>
        </row>
        <row r="287">
          <cell r="B287" t="str">
            <v>ST10150200</v>
          </cell>
          <cell r="C287">
            <v>282</v>
          </cell>
          <cell r="D287" t="str">
            <v>Bloco semafórico repetidor.</v>
          </cell>
          <cell r="E287" t="str">
            <v xml:space="preserve"> un</v>
          </cell>
          <cell r="F287">
            <v>423</v>
          </cell>
          <cell r="G287">
            <v>65</v>
          </cell>
        </row>
        <row r="288">
          <cell r="B288" t="str">
            <v>ST10150300</v>
          </cell>
          <cell r="C288">
            <v>283</v>
          </cell>
          <cell r="D288" t="str">
            <v>Conjunto semafórico para pedestre.</v>
          </cell>
          <cell r="E288" t="str">
            <v xml:space="preserve"> un</v>
          </cell>
          <cell r="F288">
            <v>1779.7</v>
          </cell>
          <cell r="G288">
            <v>20</v>
          </cell>
        </row>
        <row r="289">
          <cell r="B289" t="str">
            <v>ST15250100</v>
          </cell>
          <cell r="C289">
            <v>284</v>
          </cell>
          <cell r="D289" t="str">
            <v>Placa de sinalização de alumínio com fundo pintado.</v>
          </cell>
          <cell r="E289" t="str">
            <v>m2</v>
          </cell>
          <cell r="F289">
            <v>239</v>
          </cell>
          <cell r="G289">
            <v>30</v>
          </cell>
        </row>
        <row r="290">
          <cell r="B290" t="str">
            <v>ST15250150</v>
          </cell>
          <cell r="C290">
            <v>285</v>
          </cell>
          <cell r="D290" t="str">
            <v>Placa de sinalização de alumínio em película refletiva.</v>
          </cell>
          <cell r="E290" t="str">
            <v>m2</v>
          </cell>
          <cell r="F290">
            <v>1013.69</v>
          </cell>
          <cell r="G290">
            <v>60</v>
          </cell>
        </row>
        <row r="291">
          <cell r="B291" t="str">
            <v>ST15250200</v>
          </cell>
          <cell r="C291">
            <v>286</v>
          </cell>
          <cell r="D291" t="str">
            <v>Placa de sinalização de alumínio em película refletiva.</v>
          </cell>
          <cell r="E291" t="str">
            <v>m2</v>
          </cell>
          <cell r="F291">
            <v>564.05999999999995</v>
          </cell>
          <cell r="G291">
            <v>400</v>
          </cell>
        </row>
        <row r="292">
          <cell r="B292" t="str">
            <v>ST10100050</v>
          </cell>
          <cell r="C292">
            <v>287</v>
          </cell>
          <cell r="D292" t="str">
            <v>Controlador de área, compatível com CET-RIO/CTA.</v>
          </cell>
          <cell r="E292" t="str">
            <v xml:space="preserve"> un</v>
          </cell>
          <cell r="F292">
            <v>53682.42</v>
          </cell>
          <cell r="G292">
            <v>1</v>
          </cell>
        </row>
        <row r="293">
          <cell r="B293" t="str">
            <v>ST10100450</v>
          </cell>
          <cell r="C293">
            <v>288</v>
          </cell>
          <cell r="D293" t="str">
            <v>Controlador eletrônico de tráfego local, 4 fases.</v>
          </cell>
          <cell r="E293" t="str">
            <v xml:space="preserve"> un</v>
          </cell>
          <cell r="F293">
            <v>8268.98</v>
          </cell>
          <cell r="G293">
            <v>2</v>
          </cell>
        </row>
        <row r="294">
          <cell r="B294" t="str">
            <v>ST10100500</v>
          </cell>
          <cell r="C294">
            <v>289</v>
          </cell>
          <cell r="D294" t="str">
            <v>Controlador eletrônico de tráfego local, 6 fases.</v>
          </cell>
          <cell r="E294" t="str">
            <v xml:space="preserve"> un</v>
          </cell>
          <cell r="F294">
            <v>9048.98</v>
          </cell>
          <cell r="G294">
            <v>1</v>
          </cell>
        </row>
        <row r="295">
          <cell r="B295" t="str">
            <v>ST10100550</v>
          </cell>
          <cell r="C295">
            <v>290</v>
          </cell>
          <cell r="D295" t="str">
            <v>Controlador eletrônico de tráfego local, 8 fases.</v>
          </cell>
          <cell r="E295" t="str">
            <v xml:space="preserve"> un</v>
          </cell>
          <cell r="F295">
            <v>9828.98</v>
          </cell>
          <cell r="G295">
            <v>1</v>
          </cell>
        </row>
        <row r="296">
          <cell r="B296" t="str">
            <v>ST10100600</v>
          </cell>
          <cell r="C296">
            <v>291</v>
          </cell>
          <cell r="D296" t="str">
            <v>Controlador eletrônico de tráfego local, 10 fases.</v>
          </cell>
          <cell r="E296" t="str">
            <v xml:space="preserve"> un</v>
          </cell>
          <cell r="F296">
            <v>15372.94</v>
          </cell>
          <cell r="G296">
            <v>1</v>
          </cell>
        </row>
        <row r="297">
          <cell r="B297" t="str">
            <v>ST10100650</v>
          </cell>
          <cell r="C297">
            <v>292</v>
          </cell>
          <cell r="D297" t="str">
            <v>Controlador eletrônico de tráfego local, 12 fases.</v>
          </cell>
          <cell r="E297" t="str">
            <v xml:space="preserve"> un</v>
          </cell>
          <cell r="F297">
            <v>16152.94</v>
          </cell>
          <cell r="G297">
            <v>2</v>
          </cell>
        </row>
        <row r="298">
          <cell r="B298" t="str">
            <v>ST10150300</v>
          </cell>
          <cell r="C298">
            <v>293</v>
          </cell>
          <cell r="D298" t="str">
            <v>Conjunto semafórico para pedestre.</v>
          </cell>
          <cell r="E298" t="str">
            <v xml:space="preserve"> un</v>
          </cell>
          <cell r="F298">
            <v>1779.7</v>
          </cell>
          <cell r="G298">
            <v>20</v>
          </cell>
        </row>
        <row r="299">
          <cell r="B299" t="str">
            <v>ST25100150</v>
          </cell>
          <cell r="C299">
            <v>294</v>
          </cell>
          <cell r="D299" t="str">
            <v>Fornecimento de cabo comunicação de CTP-APL-50.</v>
          </cell>
          <cell r="E299" t="str">
            <v>m</v>
          </cell>
          <cell r="F299">
            <v>2.64</v>
          </cell>
          <cell r="G299">
            <v>220</v>
          </cell>
        </row>
        <row r="300">
          <cell r="B300" t="str">
            <v>ST25100300</v>
          </cell>
          <cell r="C300">
            <v>295</v>
          </cell>
          <cell r="D300" t="str">
            <v>Fornecimento de cabo comunicação de cobre, 0,65mm2.</v>
          </cell>
          <cell r="E300" t="str">
            <v>m</v>
          </cell>
          <cell r="F300">
            <v>0.97</v>
          </cell>
          <cell r="G300">
            <v>1215</v>
          </cell>
        </row>
        <row r="301">
          <cell r="B301" t="str">
            <v>ST25100400</v>
          </cell>
          <cell r="C301">
            <v>296</v>
          </cell>
          <cell r="D301" t="str">
            <v xml:space="preserve">Fornecimento de fio telefônico FE-100, ø de 1mm2.      </v>
          </cell>
          <cell r="E301" t="str">
            <v>m</v>
          </cell>
          <cell r="F301">
            <v>0.57999999999999996</v>
          </cell>
          <cell r="G301">
            <v>4618</v>
          </cell>
        </row>
        <row r="302">
          <cell r="B302" t="str">
            <v>ST25150050</v>
          </cell>
          <cell r="C302">
            <v>297</v>
          </cell>
          <cell r="D302" t="str">
            <v>Cabo de fibra ótico, monomodo, geleado.</v>
          </cell>
          <cell r="E302" t="str">
            <v>m</v>
          </cell>
          <cell r="F302">
            <v>3.99</v>
          </cell>
          <cell r="G302">
            <v>972</v>
          </cell>
        </row>
        <row r="303">
          <cell r="B303" t="str">
            <v>ST05050150</v>
          </cell>
          <cell r="C303">
            <v>298</v>
          </cell>
          <cell r="D303" t="str">
            <v>Laminado elastoplástico em faixas, colorido.</v>
          </cell>
          <cell r="E303" t="str">
            <v>m2</v>
          </cell>
          <cell r="F303">
            <v>67.95</v>
          </cell>
          <cell r="G303">
            <v>254</v>
          </cell>
        </row>
        <row r="304">
          <cell r="B304" t="str">
            <v>ST05050250</v>
          </cell>
          <cell r="C304">
            <v>299</v>
          </cell>
          <cell r="D304" t="str">
            <v>Laminado elastoplástico em faixas, cor branca.</v>
          </cell>
          <cell r="E304" t="str">
            <v>m2</v>
          </cell>
          <cell r="F304">
            <v>60.65</v>
          </cell>
          <cell r="G304">
            <v>254</v>
          </cell>
        </row>
        <row r="305">
          <cell r="B305" t="str">
            <v>ST10050050A</v>
          </cell>
          <cell r="C305">
            <v>300</v>
          </cell>
          <cell r="D305" t="str">
            <v>Cabo de cobre estanhado, seção de 7x2,5mm2.</v>
          </cell>
          <cell r="E305" t="str">
            <v>m</v>
          </cell>
          <cell r="F305">
            <v>4.8499999999999996</v>
          </cell>
          <cell r="G305">
            <v>1000</v>
          </cell>
        </row>
        <row r="306">
          <cell r="B306" t="str">
            <v>ST10050100A</v>
          </cell>
          <cell r="C306">
            <v>301</v>
          </cell>
          <cell r="D306" t="str">
            <v>Cabo de cobre estanhado, seção de 4x6mm2.</v>
          </cell>
          <cell r="E306" t="str">
            <v>m</v>
          </cell>
          <cell r="F306">
            <v>5.64</v>
          </cell>
          <cell r="G306">
            <v>400</v>
          </cell>
        </row>
        <row r="307">
          <cell r="B307" t="str">
            <v>ST10050150A</v>
          </cell>
          <cell r="C307">
            <v>302</v>
          </cell>
          <cell r="D307" t="str">
            <v>Cabo de cobre estanhado, seção de 4x10mm2.</v>
          </cell>
          <cell r="E307" t="str">
            <v>m</v>
          </cell>
          <cell r="F307">
            <v>8.77</v>
          </cell>
          <cell r="G307">
            <v>240</v>
          </cell>
        </row>
        <row r="308">
          <cell r="B308" t="str">
            <v>ST10050250A</v>
          </cell>
          <cell r="C308">
            <v>303</v>
          </cell>
          <cell r="D308" t="str">
            <v>Caixa com tampa de ferro leve 300L-400mm,CET-RIO.</v>
          </cell>
          <cell r="E308" t="str">
            <v>un</v>
          </cell>
          <cell r="F308">
            <v>72.06</v>
          </cell>
          <cell r="G308">
            <v>48</v>
          </cell>
        </row>
        <row r="309">
          <cell r="B309" t="str">
            <v>ST10200150A</v>
          </cell>
          <cell r="C309">
            <v>304</v>
          </cell>
          <cell r="D309" t="str">
            <v xml:space="preserve">Base de concreto armado para controlador de tráfego.  </v>
          </cell>
          <cell r="E309" t="str">
            <v>un</v>
          </cell>
          <cell r="F309">
            <v>49.39</v>
          </cell>
          <cell r="G309">
            <v>4</v>
          </cell>
        </row>
        <row r="310">
          <cell r="B310" t="str">
            <v>ST10200250A</v>
          </cell>
          <cell r="C310">
            <v>305</v>
          </cell>
          <cell r="D310" t="str">
            <v xml:space="preserve">Instalação, programação de controlador de tráfego.    </v>
          </cell>
          <cell r="E310" t="str">
            <v>un</v>
          </cell>
          <cell r="F310">
            <v>159.88</v>
          </cell>
          <cell r="G310">
            <v>4</v>
          </cell>
        </row>
        <row r="311">
          <cell r="B311" t="str">
            <v>ST10200300</v>
          </cell>
          <cell r="C311">
            <v>306</v>
          </cell>
          <cell r="D311" t="str">
            <v>Serviços de instalação de laços indutivos.</v>
          </cell>
          <cell r="E311" t="str">
            <v>un</v>
          </cell>
          <cell r="F311">
            <v>680</v>
          </cell>
          <cell r="G311">
            <v>7</v>
          </cell>
        </row>
        <row r="312">
          <cell r="B312" t="str">
            <v>ST15100200</v>
          </cell>
          <cell r="C312">
            <v>307</v>
          </cell>
          <cell r="D312" t="str">
            <v>Poste tipo G9, simples, de 2" de diâmetro.</v>
          </cell>
          <cell r="E312" t="str">
            <v>un</v>
          </cell>
          <cell r="F312">
            <v>163.80000000000001</v>
          </cell>
          <cell r="G312">
            <v>70</v>
          </cell>
        </row>
        <row r="313">
          <cell r="B313" t="str">
            <v>ST15100250</v>
          </cell>
          <cell r="C313">
            <v>308</v>
          </cell>
          <cell r="D313" t="str">
            <v>Poste tipo S5, simples, de 4" de diâmetro.</v>
          </cell>
          <cell r="E313" t="str">
            <v>un</v>
          </cell>
          <cell r="F313">
            <v>496.65</v>
          </cell>
          <cell r="G313">
            <v>19</v>
          </cell>
        </row>
        <row r="314">
          <cell r="B314" t="str">
            <v>ST15100350</v>
          </cell>
          <cell r="C314">
            <v>309</v>
          </cell>
          <cell r="D314" t="str">
            <v>Poste tipo G2 ou S2, coluna de 4 1/2" de diâmetro.</v>
          </cell>
          <cell r="E314" t="str">
            <v>un</v>
          </cell>
          <cell r="F314">
            <v>1234.8</v>
          </cell>
          <cell r="G314">
            <v>14</v>
          </cell>
        </row>
        <row r="315">
          <cell r="B315" t="str">
            <v>ST15100400</v>
          </cell>
          <cell r="C315">
            <v>310</v>
          </cell>
          <cell r="D315" t="str">
            <v>Poste tipo G1 ou S1, coluna de 4 1/2" de diâmetro.</v>
          </cell>
          <cell r="E315" t="str">
            <v>un</v>
          </cell>
          <cell r="F315">
            <v>1342.95</v>
          </cell>
          <cell r="G315">
            <v>15</v>
          </cell>
        </row>
        <row r="316">
          <cell r="B316" t="str">
            <v>ST25050300A</v>
          </cell>
          <cell r="C316">
            <v>311</v>
          </cell>
          <cell r="D316" t="str">
            <v>Instalação subterrânea de cabos de comunicação.</v>
          </cell>
          <cell r="E316" t="str">
            <v>m</v>
          </cell>
          <cell r="F316">
            <v>2.12</v>
          </cell>
          <cell r="G316">
            <v>5700</v>
          </cell>
        </row>
        <row r="317">
          <cell r="B317" t="str">
            <v>ST45150050</v>
          </cell>
          <cell r="C317">
            <v>312</v>
          </cell>
          <cell r="D317" t="str">
            <v>Caixa com tampa de ferro,leve 600L-600mmCET-RIO.</v>
          </cell>
          <cell r="E317" t="str">
            <v>un</v>
          </cell>
          <cell r="F317">
            <v>265.45</v>
          </cell>
          <cell r="G317">
            <v>55</v>
          </cell>
        </row>
        <row r="318">
          <cell r="B318" t="str">
            <v>ST45200050</v>
          </cell>
          <cell r="C318">
            <v>313</v>
          </cell>
          <cell r="D318" t="str">
            <v>Cabo de cobre estanhado, comando,XLPE 9x1,5mm2.</v>
          </cell>
          <cell r="E318" t="str">
            <v>m</v>
          </cell>
          <cell r="F318">
            <v>4.34</v>
          </cell>
          <cell r="G318">
            <v>1800</v>
          </cell>
        </row>
        <row r="319">
          <cell r="B319" t="str">
            <v>ST45200200</v>
          </cell>
          <cell r="C319">
            <v>314</v>
          </cell>
          <cell r="D319" t="str">
            <v xml:space="preserve">Instalação e teste de blocos semafóricos.  </v>
          </cell>
          <cell r="E319" t="str">
            <v>un</v>
          </cell>
          <cell r="F319">
            <v>54.85</v>
          </cell>
          <cell r="G319">
            <v>58</v>
          </cell>
        </row>
        <row r="321">
          <cell r="B321" t="str">
            <v>ITENS INSERIDOS</v>
          </cell>
        </row>
        <row r="322">
          <cell r="B322" t="str">
            <v>BP20150053</v>
          </cell>
          <cell r="C322">
            <v>315</v>
          </cell>
          <cell r="D322" t="str">
            <v>Sarjeta e meio-fio conjugados, moldado no local, 0,45m.</v>
          </cell>
          <cell r="E322" t="str">
            <v>m</v>
          </cell>
          <cell r="F322">
            <v>37.200000000000003</v>
          </cell>
          <cell r="G322">
            <v>3640.55</v>
          </cell>
        </row>
        <row r="323">
          <cell r="B323" t="str">
            <v>BP10200356</v>
          </cell>
          <cell r="C323">
            <v>316</v>
          </cell>
          <cell r="D323" t="str">
            <v xml:space="preserve">Revestimento intertravado, cor natural, 8cm. </v>
          </cell>
          <cell r="E323" t="str">
            <v>m2</v>
          </cell>
          <cell r="F323">
            <v>38.08</v>
          </cell>
          <cell r="G323">
            <v>13265.71</v>
          </cell>
        </row>
        <row r="324">
          <cell r="B324" t="str">
            <v>BP10200359</v>
          </cell>
          <cell r="C324">
            <v>317</v>
          </cell>
          <cell r="D324" t="str">
            <v>Revestimento intertravado com cimento cinza, colorido; 8cm.</v>
          </cell>
          <cell r="E324" t="str">
            <v>m2</v>
          </cell>
          <cell r="F324">
            <v>43.85</v>
          </cell>
          <cell r="G324">
            <v>1167.57</v>
          </cell>
        </row>
        <row r="326">
          <cell r="B326" t="str">
            <v>ITENS NOVOS</v>
          </cell>
        </row>
        <row r="327">
          <cell r="B327" t="str">
            <v>AD05200050</v>
          </cell>
          <cell r="C327">
            <v>318</v>
          </cell>
          <cell r="D327" t="str">
            <v xml:space="preserve">Sondagem a percurssao ate 3" </v>
          </cell>
          <cell r="E327" t="str">
            <v>m</v>
          </cell>
          <cell r="F327">
            <v>49</v>
          </cell>
          <cell r="G327">
            <v>270</v>
          </cell>
        </row>
        <row r="328">
          <cell r="B328" t="str">
            <v>AD15050050</v>
          </cell>
          <cell r="C328">
            <v>319</v>
          </cell>
          <cell r="D328" t="str">
            <v>Deslocamento, entre furos, sondagem a percurssao.</v>
          </cell>
          <cell r="E328" t="str">
            <v>un</v>
          </cell>
          <cell r="F328">
            <v>152.19</v>
          </cell>
          <cell r="G328">
            <v>13</v>
          </cell>
        </row>
        <row r="329">
          <cell r="B329" t="str">
            <v>AD20150050</v>
          </cell>
          <cell r="C329">
            <v>320</v>
          </cell>
          <cell r="D329" t="str">
            <v>Container para escritorio.</v>
          </cell>
          <cell r="E329" t="str">
            <v>un.mes</v>
          </cell>
          <cell r="F329">
            <v>494.18</v>
          </cell>
          <cell r="G329">
            <v>6</v>
          </cell>
        </row>
        <row r="330">
          <cell r="B330" t="str">
            <v>AD20150150</v>
          </cell>
          <cell r="C330">
            <v>321</v>
          </cell>
          <cell r="D330" t="str">
            <v>Container para WC.</v>
          </cell>
          <cell r="E330" t="str">
            <v>un.mes</v>
          </cell>
          <cell r="F330">
            <v>511.48</v>
          </cell>
          <cell r="G330">
            <v>3</v>
          </cell>
        </row>
        <row r="331">
          <cell r="B331" t="str">
            <v>AD40050128</v>
          </cell>
          <cell r="C331">
            <v>322</v>
          </cell>
          <cell r="D331" t="str">
            <v>Engenheiro coordenador geral de projetos.</v>
          </cell>
          <cell r="E331" t="str">
            <v>h</v>
          </cell>
          <cell r="F331">
            <v>43.69</v>
          </cell>
          <cell r="G331">
            <v>378</v>
          </cell>
        </row>
        <row r="332">
          <cell r="B332" t="str">
            <v>AD40050152</v>
          </cell>
          <cell r="C332">
            <v>323</v>
          </cell>
          <cell r="D332" t="str">
            <v>Mestre de obra A (inclusive encargos sociais).</v>
          </cell>
          <cell r="E332" t="str">
            <v>h</v>
          </cell>
          <cell r="F332">
            <v>15.91</v>
          </cell>
          <cell r="G332">
            <v>3009</v>
          </cell>
        </row>
        <row r="333">
          <cell r="B333" t="str">
            <v>AL05250450</v>
          </cell>
          <cell r="C333">
            <v>324</v>
          </cell>
          <cell r="D333" t="str">
            <v>Alvenaria de blocos de concreto (20x20x40)cm.</v>
          </cell>
          <cell r="E333" t="str">
            <v>m2</v>
          </cell>
          <cell r="F333">
            <v>32.409999999999997</v>
          </cell>
          <cell r="G333">
            <v>732.34</v>
          </cell>
        </row>
        <row r="334">
          <cell r="B334" t="str">
            <v>BP10250303</v>
          </cell>
          <cell r="C334">
            <v>325</v>
          </cell>
          <cell r="D334" t="str">
            <v>Pavimentacao com paralelepipedos, colchao de pó.</v>
          </cell>
          <cell r="E334" t="str">
            <v>m2</v>
          </cell>
          <cell r="F334">
            <v>34.6</v>
          </cell>
          <cell r="G334">
            <v>577.88</v>
          </cell>
        </row>
        <row r="335">
          <cell r="B335" t="str">
            <v>BP20100100</v>
          </cell>
          <cell r="C335">
            <v>326</v>
          </cell>
          <cell r="D335" t="str">
            <v>Meio-fio de concreto 13,5MPa mold no local, 0,15x0,30m.</v>
          </cell>
          <cell r="E335" t="str">
            <v>m</v>
          </cell>
          <cell r="F335">
            <v>23.38</v>
          </cell>
          <cell r="G335">
            <v>277.51</v>
          </cell>
        </row>
        <row r="336">
          <cell r="B336" t="str">
            <v>DR30200053</v>
          </cell>
          <cell r="C336">
            <v>327</v>
          </cell>
          <cell r="D336" t="str">
            <v>Caixa de inspecao para esgoto sanitario 0,75m de prof.</v>
          </cell>
          <cell r="E336" t="str">
            <v>un</v>
          </cell>
          <cell r="F336">
            <v>247.46</v>
          </cell>
          <cell r="G336">
            <v>79</v>
          </cell>
        </row>
        <row r="337">
          <cell r="B337" t="str">
            <v>DR35050050</v>
          </cell>
          <cell r="C337">
            <v>328</v>
          </cell>
          <cell r="D337" t="str">
            <v>Tampao de ferro fundido artic., de 30cm,RIOLUZ/CET-RIO.</v>
          </cell>
          <cell r="E337" t="str">
            <v xml:space="preserve">un  </v>
          </cell>
          <cell r="F337">
            <v>50.48</v>
          </cell>
          <cell r="G337">
            <v>199</v>
          </cell>
        </row>
        <row r="338">
          <cell r="B338" t="str">
            <v>DR35050053</v>
          </cell>
          <cell r="C338">
            <v>329</v>
          </cell>
          <cell r="D338" t="str">
            <v>Tampao de ferro fundido leve ø0,60m padrao RIOLUZ.</v>
          </cell>
          <cell r="E338" t="str">
            <v xml:space="preserve">un  </v>
          </cell>
          <cell r="F338">
            <v>206.59</v>
          </cell>
          <cell r="G338">
            <v>14</v>
          </cell>
        </row>
        <row r="339">
          <cell r="B339" t="str">
            <v>DR55050050</v>
          </cell>
          <cell r="C339">
            <v>330</v>
          </cell>
          <cell r="D339" t="str">
            <v>Camada horizontal de brita.</v>
          </cell>
          <cell r="E339" t="str">
            <v>m3</v>
          </cell>
          <cell r="F339">
            <v>41.32</v>
          </cell>
          <cell r="G339">
            <v>38.5</v>
          </cell>
        </row>
        <row r="340">
          <cell r="B340" t="str">
            <v>ET05600050</v>
          </cell>
          <cell r="C340">
            <v>331</v>
          </cell>
          <cell r="D340" t="str">
            <v>Concreto armado de 15MPa.</v>
          </cell>
          <cell r="E340" t="str">
            <v>m3</v>
          </cell>
          <cell r="F340">
            <v>700.29</v>
          </cell>
          <cell r="G340">
            <v>148.97999999999999</v>
          </cell>
        </row>
        <row r="341">
          <cell r="B341" t="str">
            <v>ET15200103</v>
          </cell>
          <cell r="C341">
            <v>332</v>
          </cell>
          <cell r="D341" t="str">
            <v>Formas de placas de Madeirit,17mm de espessura plast.</v>
          </cell>
          <cell r="E341" t="str">
            <v>m2</v>
          </cell>
          <cell r="F341">
            <v>47.48</v>
          </cell>
          <cell r="G341">
            <v>1739.95</v>
          </cell>
        </row>
        <row r="342">
          <cell r="B342" t="str">
            <v>ET20050050</v>
          </cell>
          <cell r="C342">
            <v>333</v>
          </cell>
          <cell r="D342" t="str">
            <v>Escoramento de pontilhoes,pontes,viadutos concreto armado.</v>
          </cell>
          <cell r="E342" t="str">
            <v>m3</v>
          </cell>
          <cell r="F342">
            <v>40.97</v>
          </cell>
          <cell r="G342">
            <v>2258.8000000000002</v>
          </cell>
        </row>
        <row r="343">
          <cell r="B343" t="str">
            <v>ET20300100</v>
          </cell>
          <cell r="C343">
            <v>334</v>
          </cell>
          <cell r="D343" t="str">
            <v xml:space="preserve">Escoramento de formas de 1,50m e ate 5m. </v>
          </cell>
          <cell r="E343" t="str">
            <v>m2</v>
          </cell>
          <cell r="F343">
            <v>17.66</v>
          </cell>
          <cell r="G343">
            <v>943.11</v>
          </cell>
        </row>
        <row r="344">
          <cell r="B344" t="str">
            <v>ET40050121</v>
          </cell>
          <cell r="C344">
            <v>335</v>
          </cell>
          <cell r="D344" t="str">
            <v>Tela de aco Telcon com malha de (10x10)cm.</v>
          </cell>
          <cell r="E344" t="str">
            <v>m2</v>
          </cell>
          <cell r="F344">
            <v>24.52</v>
          </cell>
          <cell r="G344">
            <v>1582.14</v>
          </cell>
        </row>
        <row r="345">
          <cell r="B345" t="str">
            <v>ET60050053</v>
          </cell>
          <cell r="C345">
            <v>336</v>
          </cell>
          <cell r="D345" t="str">
            <v>Concreto usinado 11MPa.</v>
          </cell>
          <cell r="E345" t="str">
            <v>m3</v>
          </cell>
          <cell r="F345">
            <v>166.68</v>
          </cell>
          <cell r="G345">
            <v>678.35</v>
          </cell>
        </row>
        <row r="346">
          <cell r="B346" t="str">
            <v>ET60050068</v>
          </cell>
          <cell r="C346">
            <v>337</v>
          </cell>
          <cell r="D346" t="str">
            <v>Concreto usinado 22,5MPa.</v>
          </cell>
          <cell r="E346" t="str">
            <v>m3</v>
          </cell>
          <cell r="F346">
            <v>209.87</v>
          </cell>
          <cell r="G346">
            <v>79.11</v>
          </cell>
        </row>
        <row r="347">
          <cell r="B347" t="str">
            <v>IP25100025</v>
          </cell>
          <cell r="C347">
            <v>338</v>
          </cell>
          <cell r="D347" t="str">
            <v>Caixa Hand-Hole, (0,30x0,30)m.</v>
          </cell>
          <cell r="E347" t="str">
            <v>un</v>
          </cell>
          <cell r="F347">
            <v>26.29</v>
          </cell>
          <cell r="G347">
            <v>227</v>
          </cell>
        </row>
        <row r="348">
          <cell r="B348" t="str">
            <v>IP25200050</v>
          </cell>
          <cell r="C348">
            <v>339</v>
          </cell>
          <cell r="D348" t="str">
            <v>Tampao de ferro tipo leve padrao RIOLUZ.</v>
          </cell>
          <cell r="E348" t="str">
            <v>un</v>
          </cell>
          <cell r="F348">
            <v>188.93</v>
          </cell>
          <cell r="G348">
            <v>100</v>
          </cell>
        </row>
        <row r="349">
          <cell r="B349" t="str">
            <v>IP55150100</v>
          </cell>
          <cell r="C349">
            <v>340</v>
          </cell>
          <cell r="D349" t="str">
            <v>Chumbador para fixacao de poste de aco.</v>
          </cell>
          <cell r="E349" t="str">
            <v>un</v>
          </cell>
          <cell r="F349">
            <v>27.89</v>
          </cell>
          <cell r="G349">
            <v>1304</v>
          </cell>
        </row>
        <row r="350">
          <cell r="B350" t="str">
            <v>IT10400050</v>
          </cell>
          <cell r="C350">
            <v>341</v>
          </cell>
          <cell r="D350" t="str">
            <v>Ligacao domiciliar de agua.</v>
          </cell>
          <cell r="E350" t="str">
            <v>un</v>
          </cell>
          <cell r="F350">
            <v>96.69</v>
          </cell>
          <cell r="G350">
            <v>67</v>
          </cell>
        </row>
        <row r="351">
          <cell r="B351" t="str">
            <v>IT15600100</v>
          </cell>
          <cell r="C351">
            <v>342</v>
          </cell>
          <cell r="D351" t="str">
            <v>Ligacao de esgoto sanitario, em manilha de 100mm.</v>
          </cell>
          <cell r="E351" t="str">
            <v>un</v>
          </cell>
          <cell r="F351">
            <v>344.53</v>
          </cell>
          <cell r="G351">
            <v>79</v>
          </cell>
        </row>
        <row r="352">
          <cell r="B352" t="str">
            <v>MT05050100</v>
          </cell>
          <cell r="C352">
            <v>343</v>
          </cell>
          <cell r="D352" t="str">
            <v>Escavacao manual de vala, 1,50m e 3m de profundidade.</v>
          </cell>
          <cell r="E352" t="str">
            <v>m3</v>
          </cell>
          <cell r="F352">
            <v>19.93</v>
          </cell>
          <cell r="G352">
            <v>1092</v>
          </cell>
        </row>
        <row r="353">
          <cell r="B353" t="str">
            <v>MT05100100</v>
          </cell>
          <cell r="C353">
            <v>344</v>
          </cell>
          <cell r="D353" t="str">
            <v>Escavacao manual de vala a frio.</v>
          </cell>
          <cell r="E353" t="str">
            <v>m3</v>
          </cell>
          <cell r="F353">
            <v>22.26</v>
          </cell>
          <cell r="G353">
            <v>3071.18</v>
          </cell>
        </row>
        <row r="354">
          <cell r="B354" t="str">
            <v>MT05150050</v>
          </cell>
          <cell r="C354">
            <v>345</v>
          </cell>
          <cell r="D354" t="str">
            <v>Escavacao manual de vala em lodo, ate 1,50m.</v>
          </cell>
          <cell r="E354" t="str">
            <v>m3</v>
          </cell>
          <cell r="F354">
            <v>24.36</v>
          </cell>
          <cell r="G354">
            <v>1395.9</v>
          </cell>
        </row>
        <row r="355">
          <cell r="B355" t="str">
            <v>PJ25250050</v>
          </cell>
          <cell r="C355">
            <v>346</v>
          </cell>
          <cell r="D355" t="str">
            <v>Balizador modelo Copacabana, cilindrico, liso, pre-fabricado.</v>
          </cell>
          <cell r="E355" t="str">
            <v>un</v>
          </cell>
          <cell r="F355">
            <v>98.43</v>
          </cell>
          <cell r="G355">
            <v>419</v>
          </cell>
        </row>
        <row r="356">
          <cell r="B356" t="str">
            <v>RV10050215</v>
          </cell>
          <cell r="C356">
            <v>347</v>
          </cell>
          <cell r="D356" t="str">
            <v>Revestimento externo, de 1 vez.</v>
          </cell>
          <cell r="E356" t="str">
            <v>m2</v>
          </cell>
          <cell r="F356">
            <v>17.29</v>
          </cell>
          <cell r="G356">
            <v>501.79</v>
          </cell>
        </row>
        <row r="357">
          <cell r="B357" t="str">
            <v>SC35050100</v>
          </cell>
          <cell r="C357">
            <v>348</v>
          </cell>
          <cell r="D357" t="str">
            <v>Levantamento ou rebaixamento de tampao, calçada.</v>
          </cell>
          <cell r="E357" t="str">
            <v>un</v>
          </cell>
          <cell r="F357">
            <v>75.849999999999994</v>
          </cell>
          <cell r="G357">
            <v>121</v>
          </cell>
        </row>
        <row r="358">
          <cell r="B358" t="str">
            <v>SE20100253</v>
          </cell>
          <cell r="C358">
            <v>349</v>
          </cell>
          <cell r="D358" t="str">
            <v>Levantamento topografico planialtimetrico e cadastral.</v>
          </cell>
          <cell r="E358" t="str">
            <v>ha</v>
          </cell>
          <cell r="F358">
            <v>2252.4299999999998</v>
          </cell>
          <cell r="G358">
            <v>5.18</v>
          </cell>
        </row>
        <row r="359">
          <cell r="B359" t="str">
            <v>SE25900300</v>
          </cell>
          <cell r="C359">
            <v>350</v>
          </cell>
          <cell r="D359" t="str">
            <v>Servicos de elaboracao de projeto estrutural final de eng.</v>
          </cell>
          <cell r="E359" t="str">
            <v>m2</v>
          </cell>
          <cell r="F359">
            <v>37.130000000000003</v>
          </cell>
          <cell r="G359">
            <v>1149</v>
          </cell>
        </row>
        <row r="360">
          <cell r="B360" t="str">
            <v>ST45150100</v>
          </cell>
          <cell r="C360">
            <v>351</v>
          </cell>
          <cell r="D360" t="str">
            <v>Caixa com tampa de ferro leve 600L-900mm,CET-RIO.</v>
          </cell>
          <cell r="E360" t="str">
            <v xml:space="preserve">un  </v>
          </cell>
          <cell r="F360">
            <v>295.7</v>
          </cell>
          <cell r="G360">
            <v>41</v>
          </cell>
        </row>
        <row r="361">
          <cell r="B361" t="str">
            <v>TC05100050</v>
          </cell>
          <cell r="C361">
            <v>352</v>
          </cell>
          <cell r="D361" t="str">
            <v>Transporte horizontal material em carrinho de mao.</v>
          </cell>
          <cell r="E361" t="str">
            <v>t.dam</v>
          </cell>
          <cell r="F361">
            <v>1.19</v>
          </cell>
          <cell r="G361">
            <v>103434.34</v>
          </cell>
        </row>
        <row r="362">
          <cell r="B362" t="str">
            <v>TC10050350</v>
          </cell>
          <cell r="C362">
            <v>353</v>
          </cell>
          <cell r="D362" t="str">
            <v>Carga e descarga mecanica, com Pa-Carregadeira.</v>
          </cell>
          <cell r="E362" t="str">
            <v xml:space="preserve">t </v>
          </cell>
          <cell r="F362">
            <v>0.51</v>
          </cell>
          <cell r="G362">
            <v>43094.67</v>
          </cell>
        </row>
        <row r="363">
          <cell r="B363" t="str">
            <v>UNI</v>
          </cell>
          <cell r="C363" t="str">
            <v>N1</v>
          </cell>
          <cell r="D363" t="str">
            <v>Tampa light 80x80cm</v>
          </cell>
          <cell r="E363" t="str">
            <v>un</v>
          </cell>
          <cell r="F363">
            <v>259.04000000000002</v>
          </cell>
        </row>
        <row r="365">
          <cell r="B365" t="str">
            <v>ITENS FGV</v>
          </cell>
        </row>
        <row r="366">
          <cell r="B366" t="str">
            <v>BP10050653</v>
          </cell>
          <cell r="C366" t="str">
            <v>F1</v>
          </cell>
          <cell r="D366" t="str">
            <v>Revestimento de CBUQ, com 5cm de espessura.</v>
          </cell>
          <cell r="E366" t="str">
            <v>m2</v>
          </cell>
          <cell r="F366">
            <v>12.77</v>
          </cell>
        </row>
        <row r="367">
          <cell r="B367" t="str">
            <v>BP20200053</v>
          </cell>
          <cell r="C367" t="str">
            <v>F2</v>
          </cell>
          <cell r="D367" t="str">
            <v>Meio-fio de concreto pre-moldado altura de 0,45m.</v>
          </cell>
          <cell r="E367" t="str">
            <v>m</v>
          </cell>
          <cell r="F367">
            <v>21.71</v>
          </cell>
        </row>
        <row r="368">
          <cell r="B368" t="str">
            <v>CE05050050</v>
          </cell>
          <cell r="C368" t="str">
            <v>F3</v>
          </cell>
          <cell r="D368" t="str">
            <v>Prestacao de servicos de engenharia.</v>
          </cell>
          <cell r="E368" t="str">
            <v>hh</v>
          </cell>
          <cell r="F368">
            <v>39.4</v>
          </cell>
        </row>
        <row r="369">
          <cell r="B369" t="str">
            <v>DR30200050</v>
          </cell>
          <cell r="C369" t="str">
            <v>F4</v>
          </cell>
          <cell r="D369" t="str">
            <v>Caixa de inspecao de esgoto, 0,70m de profundidade.</v>
          </cell>
          <cell r="E369" t="str">
            <v>un</v>
          </cell>
          <cell r="F369">
            <v>245.86</v>
          </cell>
        </row>
        <row r="370">
          <cell r="B370" t="str">
            <v>EQ45050150</v>
          </cell>
          <cell r="C370" t="str">
            <v>F5</v>
          </cell>
          <cell r="D370" t="str">
            <v>Compressor de ar. Aluguel produtivo.</v>
          </cell>
          <cell r="E370" t="str">
            <v>h</v>
          </cell>
          <cell r="F370">
            <v>26.28</v>
          </cell>
        </row>
        <row r="371">
          <cell r="B371" t="str">
            <v>ET60050100</v>
          </cell>
          <cell r="C371" t="str">
            <v>F6</v>
          </cell>
          <cell r="D371" t="str">
            <v>Concreto usinado 40Mpa.</v>
          </cell>
          <cell r="E371" t="str">
            <v>m3</v>
          </cell>
          <cell r="F371">
            <v>274.33999999999997</v>
          </cell>
        </row>
        <row r="372">
          <cell r="B372" t="str">
            <v>IP05100400</v>
          </cell>
          <cell r="C372" t="str">
            <v>F7</v>
          </cell>
          <cell r="D372" t="str">
            <v>Poste Multi-Uso de aco, reto, cilindrico de 5,60m.</v>
          </cell>
          <cell r="E372" t="str">
            <v>par</v>
          </cell>
          <cell r="F372">
            <v>1366</v>
          </cell>
        </row>
        <row r="373">
          <cell r="B373" t="str">
            <v>IP05100850</v>
          </cell>
          <cell r="C373" t="str">
            <v>F8</v>
          </cell>
          <cell r="D373" t="str">
            <v>Poste Multi-Uso de aco, reto, cilindrico de 9,5m.</v>
          </cell>
          <cell r="E373" t="str">
            <v>un</v>
          </cell>
          <cell r="F373">
            <v>2656.14</v>
          </cell>
        </row>
        <row r="374">
          <cell r="B374" t="str">
            <v>IP05250150</v>
          </cell>
          <cell r="C374" t="str">
            <v>F9</v>
          </cell>
          <cell r="D374" t="str">
            <v>Poste de aco, reto, de 4,50m ate 6m. Assentamento.</v>
          </cell>
          <cell r="E374" t="str">
            <v>un</v>
          </cell>
          <cell r="F374">
            <v>53.59</v>
          </cell>
        </row>
        <row r="375">
          <cell r="B375" t="str">
            <v>IP05250200</v>
          </cell>
          <cell r="C375" t="str">
            <v>F10</v>
          </cell>
          <cell r="D375" t="str">
            <v>Poste de aco, reto, de 7m ate 12m. Assentamento.</v>
          </cell>
          <cell r="E375" t="str">
            <v>un</v>
          </cell>
          <cell r="F375">
            <v>108.83</v>
          </cell>
        </row>
        <row r="376">
          <cell r="B376" t="str">
            <v>IP05500050</v>
          </cell>
          <cell r="C376" t="str">
            <v>F11</v>
          </cell>
          <cell r="D376" t="str">
            <v>Braco para luminaria de 0,39m.</v>
          </cell>
          <cell r="E376" t="str">
            <v>par</v>
          </cell>
          <cell r="F376">
            <v>63</v>
          </cell>
        </row>
        <row r="377">
          <cell r="B377" t="str">
            <v>IP05500250</v>
          </cell>
          <cell r="C377" t="str">
            <v>F12</v>
          </cell>
          <cell r="D377" t="str">
            <v>Braco para luminaria de 1,35m.</v>
          </cell>
          <cell r="E377" t="str">
            <v>par</v>
          </cell>
          <cell r="F377">
            <v>115</v>
          </cell>
        </row>
        <row r="378">
          <cell r="B378" t="str">
            <v>IP05550050</v>
          </cell>
          <cell r="C378" t="str">
            <v>F13</v>
          </cell>
          <cell r="D378" t="str">
            <v>Braco, padrao RIOLUZ.  Colocacao.</v>
          </cell>
          <cell r="E378" t="str">
            <v>un</v>
          </cell>
          <cell r="F378">
            <v>9.76</v>
          </cell>
        </row>
        <row r="379">
          <cell r="B379" t="str">
            <v>IP05600050</v>
          </cell>
          <cell r="C379" t="str">
            <v>F14</v>
          </cell>
          <cell r="D379" t="str">
            <v>Pintura de braco com 2 demaos de tinta Aluminac.</v>
          </cell>
          <cell r="E379" t="str">
            <v>un</v>
          </cell>
          <cell r="F379">
            <v>12.29</v>
          </cell>
        </row>
        <row r="380">
          <cell r="B380" t="str">
            <v>IP05600103</v>
          </cell>
          <cell r="C380" t="str">
            <v>F15</v>
          </cell>
          <cell r="D380" t="str">
            <v>Pintura de poste de aco, reto, de 4,5m ate 6m.</v>
          </cell>
          <cell r="E380" t="str">
            <v>un</v>
          </cell>
          <cell r="F380">
            <v>14.73</v>
          </cell>
        </row>
        <row r="381">
          <cell r="B381" t="str">
            <v>IP05600109</v>
          </cell>
          <cell r="C381" t="str">
            <v>F16</v>
          </cell>
          <cell r="D381" t="str">
            <v>Pintura de poste de aco reto, de 10m ate 15m.</v>
          </cell>
          <cell r="E381" t="str">
            <v>un</v>
          </cell>
          <cell r="F381">
            <v>54.04</v>
          </cell>
        </row>
        <row r="382">
          <cell r="B382" t="str">
            <v>IP45050250</v>
          </cell>
          <cell r="C382" t="str">
            <v>F17</v>
          </cell>
          <cell r="D382" t="str">
            <v>Rele fotoeletrico, tipo NA, tensao de 127V, 1200VA.</v>
          </cell>
          <cell r="E382" t="str">
            <v>un</v>
          </cell>
          <cell r="F382">
            <v>11.85</v>
          </cell>
        </row>
        <row r="383">
          <cell r="B383" t="str">
            <v>IP50050059</v>
          </cell>
          <cell r="C383" t="str">
            <v>F18</v>
          </cell>
          <cell r="D383" t="str">
            <v>Luminaria LRJ-25 para lampada de 70W ovoide.</v>
          </cell>
          <cell r="E383" t="str">
            <v>un</v>
          </cell>
          <cell r="F383">
            <v>305.18</v>
          </cell>
        </row>
        <row r="384">
          <cell r="B384" t="str">
            <v>IP50050250</v>
          </cell>
          <cell r="C384" t="str">
            <v>F19</v>
          </cell>
          <cell r="D384" t="str">
            <v>Luminaria LRJ-24 para lampada de 250W tubular.</v>
          </cell>
          <cell r="E384" t="str">
            <v>un</v>
          </cell>
          <cell r="F384">
            <v>361.15</v>
          </cell>
        </row>
        <row r="385">
          <cell r="B385" t="str">
            <v>IP50200106</v>
          </cell>
          <cell r="C385" t="str">
            <v>F20</v>
          </cell>
          <cell r="D385" t="str">
            <v>Nucleo simples para luminarias LRJ-09/16/25.</v>
          </cell>
          <cell r="E385" t="str">
            <v>un</v>
          </cell>
          <cell r="F385">
            <v>40</v>
          </cell>
        </row>
        <row r="386">
          <cell r="B386" t="str">
            <v>IP50200150</v>
          </cell>
          <cell r="C386" t="str">
            <v>F21</v>
          </cell>
          <cell r="D386" t="str">
            <v>Nucleo duplo para luminarias LRJ-01/17/23/24/30/31.</v>
          </cell>
          <cell r="E386" t="str">
            <v>un</v>
          </cell>
          <cell r="F386">
            <v>67</v>
          </cell>
        </row>
        <row r="387">
          <cell r="B387" t="str">
            <v>IP50250421</v>
          </cell>
          <cell r="C387" t="str">
            <v>F22</v>
          </cell>
          <cell r="D387" t="str">
            <v>Lampada de multivapor metalica (MVM) de 250W.</v>
          </cell>
          <cell r="E387" t="str">
            <v>un</v>
          </cell>
          <cell r="F387">
            <v>83.9</v>
          </cell>
        </row>
        <row r="388">
          <cell r="B388" t="str">
            <v>IP50400103</v>
          </cell>
          <cell r="C388" t="str">
            <v>F23</v>
          </cell>
          <cell r="D388" t="str">
            <v>Luminaria fechada com lampada de descarga.</v>
          </cell>
          <cell r="E388" t="str">
            <v>un</v>
          </cell>
          <cell r="F388">
            <v>9.76</v>
          </cell>
        </row>
        <row r="389">
          <cell r="B389" t="str">
            <v>IT25100121</v>
          </cell>
          <cell r="C389" t="str">
            <v>F24</v>
          </cell>
          <cell r="D389" t="str">
            <v>Kanalex diametro de 125mm (5" ).</v>
          </cell>
          <cell r="E389" t="str">
            <v>m</v>
          </cell>
          <cell r="F389">
            <v>10.89</v>
          </cell>
        </row>
        <row r="390">
          <cell r="B390" t="str">
            <v>RV1595005</v>
          </cell>
          <cell r="C390" t="str">
            <v>F25</v>
          </cell>
          <cell r="D390" t="str">
            <v>Piso de alerta em placas marmorizadas, cor vermelha.</v>
          </cell>
          <cell r="E390" t="str">
            <v>m2</v>
          </cell>
          <cell r="F390">
            <v>55.17</v>
          </cell>
        </row>
        <row r="391">
          <cell r="B391" t="str">
            <v>SC05100350</v>
          </cell>
          <cell r="C391" t="str">
            <v>F26</v>
          </cell>
          <cell r="D391" t="str">
            <v>Demolicao com equipamento concreto asfaltico 5cm.</v>
          </cell>
          <cell r="E391" t="str">
            <v>m2</v>
          </cell>
          <cell r="F391">
            <v>5.0999999999999996</v>
          </cell>
        </row>
        <row r="392">
          <cell r="B392" t="str">
            <v>SC05100400</v>
          </cell>
          <cell r="C392" t="str">
            <v>F27</v>
          </cell>
          <cell r="D392" t="str">
            <v>Demolicao com equipamento concreto asfaltico 10cm.</v>
          </cell>
          <cell r="E392" t="str">
            <v>m2</v>
          </cell>
          <cell r="F392">
            <v>7.64</v>
          </cell>
        </row>
        <row r="393">
          <cell r="B393" t="str">
            <v>SC05100450</v>
          </cell>
          <cell r="C393" t="str">
            <v>F28</v>
          </cell>
          <cell r="D393" t="str">
            <v>Demolicao equipamento concreto asfaltico 5cm l=1,20m.</v>
          </cell>
          <cell r="E393" t="str">
            <v>m2</v>
          </cell>
          <cell r="F393">
            <v>5.99</v>
          </cell>
        </row>
        <row r="394">
          <cell r="B394" t="str">
            <v>SC10100100</v>
          </cell>
          <cell r="C394" t="str">
            <v>F29</v>
          </cell>
          <cell r="D394" t="str">
            <v>Operador de trafego, nivel junior.</v>
          </cell>
          <cell r="E394" t="str">
            <v>h</v>
          </cell>
          <cell r="F394">
            <v>10.1</v>
          </cell>
        </row>
        <row r="395">
          <cell r="B395" t="str">
            <v>ST05051050</v>
          </cell>
          <cell r="C395" t="str">
            <v>F30</v>
          </cell>
          <cell r="D395" t="str">
            <v>Sinalizacao horizontal aplicada por aspersao.</v>
          </cell>
          <cell r="E395" t="str">
            <v>m2</v>
          </cell>
          <cell r="F395">
            <v>20.149999999999999</v>
          </cell>
        </row>
        <row r="396">
          <cell r="B396" t="str">
            <v>ST10150350</v>
          </cell>
          <cell r="C396" t="str">
            <v>F31</v>
          </cell>
          <cell r="D396" t="str">
            <v>Conjunto semaforico principal.</v>
          </cell>
          <cell r="E396" t="str">
            <v>un</v>
          </cell>
          <cell r="F396">
            <v>4662</v>
          </cell>
        </row>
        <row r="397">
          <cell r="B397" t="str">
            <v>ST10150400</v>
          </cell>
          <cell r="C397" t="str">
            <v>F32</v>
          </cell>
          <cell r="D397" t="str">
            <v>Conjunto semaforico repetidor.</v>
          </cell>
          <cell r="E397" t="str">
            <v>un</v>
          </cell>
          <cell r="F397">
            <v>2243.85</v>
          </cell>
        </row>
        <row r="398">
          <cell r="B398" t="str">
            <v>ST20100050</v>
          </cell>
          <cell r="C398" t="str">
            <v>F33</v>
          </cell>
          <cell r="D398" t="str">
            <v>Aluguel mensal de radio transmissor-receptor.</v>
          </cell>
          <cell r="E398" t="str">
            <v>mes</v>
          </cell>
          <cell r="F398">
            <v>70</v>
          </cell>
        </row>
        <row r="399">
          <cell r="B399" t="str">
            <v>ST15050100</v>
          </cell>
          <cell r="C399" t="str">
            <v>F34</v>
          </cell>
          <cell r="D399" t="str">
            <v>Portico, coluna tubular, em aco galvanizado.</v>
          </cell>
          <cell r="E399" t="str">
            <v>un</v>
          </cell>
          <cell r="F399">
            <v>35622.78</v>
          </cell>
        </row>
        <row r="400">
          <cell r="B400" t="str">
            <v>TC10050050</v>
          </cell>
          <cell r="C400" t="str">
            <v>F35</v>
          </cell>
          <cell r="D400" t="str">
            <v>Carga e descarga manual de material.</v>
          </cell>
          <cell r="E400" t="str">
            <v>t</v>
          </cell>
          <cell r="F400">
            <v>20.36</v>
          </cell>
        </row>
        <row r="401">
          <cell r="B401" t="str">
            <v>DR10050053</v>
          </cell>
          <cell r="C401" t="str">
            <v>F36</v>
          </cell>
          <cell r="D401" t="str">
            <v>Tubo de ferro fundido, ductil, classe K-9,ø 100mm.</v>
          </cell>
          <cell r="E401" t="str">
            <v>m</v>
          </cell>
          <cell r="F401">
            <v>139.33000000000001</v>
          </cell>
        </row>
        <row r="402">
          <cell r="B402" t="str">
            <v>ST05051800</v>
          </cell>
          <cell r="C402" t="str">
            <v>F37</v>
          </cell>
          <cell r="D402" t="str">
            <v>Tachao bidirecional, conforme especificacao CET-RIO.  Fornecimento.</v>
          </cell>
          <cell r="E402" t="str">
            <v>un</v>
          </cell>
          <cell r="F402">
            <v>21.9</v>
          </cell>
        </row>
        <row r="403">
          <cell r="B403" t="str">
            <v>IP50050253</v>
          </cell>
          <cell r="C403" t="str">
            <v>F38</v>
          </cell>
          <cell r="D403" t="str">
            <v>Luminaria LRJ-33 para lampada vapor de sodio ou multivapor metalico de 250W, IP-66, vidro curvo, corpo em aluminio injetado, para encaixe em tubo com diametro de 60,3mm, com equipamento auxiliar integrado (EM-RIOLUZ no 30), refletor em chapa de aluminio 9</v>
          </cell>
          <cell r="E403" t="str">
            <v>un</v>
          </cell>
          <cell r="F403">
            <v>515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ÇO PROJETO"/>
      <sheetName val="RESUMO - MEDIÇÃO"/>
      <sheetName val="DRENAGEM"/>
      <sheetName val="Ofício"/>
      <sheetName val="Cabeçalho"/>
      <sheetName val="Desmatamento "/>
      <sheetName val="DMT"/>
      <sheetName val="Corte"/>
      <sheetName val="Aterro"/>
      <sheetName val="Regula"/>
      <sheetName val="Forro de cascalho"/>
      <sheetName val="Sub-base"/>
      <sheetName val="Base"/>
      <sheetName val="Imprimação"/>
      <sheetName val="TSD"/>
      <sheetName val="TSS"/>
      <sheetName val="AGREGADOS"/>
      <sheetName val="EMPRÉSTIMO"/>
      <sheetName val="RECUPERAÇÃO-JAZIDA"/>
      <sheetName val="Nº DE ARBUSTOS"/>
      <sheetName val="RELATÓRIO"/>
      <sheetName val="_TRANSPORTE M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CBUQ E CAP-50-70 CAPA RECAP"/>
      <sheetName val="PINTURA DE LIGAÇÃO RECAP"/>
      <sheetName val="TSS E RR-2C CICLO"/>
      <sheetName val="CBUQ E CAP-50-70 CAPA PISTA"/>
      <sheetName val="PINTURA DE LIGAÇÃO PISTA"/>
      <sheetName val="IMPRIMAÇÃO  E CM-30 PISTA"/>
      <sheetName val="SUB-BASE"/>
      <sheetName val="BASE"/>
      <sheetName val="REGULARIZAÇÃO DO SUBLEITO"/>
      <sheetName val="CONCRETO"/>
      <sheetName val="DESMAT. DEST. LIMP. AREA"/>
      <sheetName val="Orçamento"/>
      <sheetName val="DRENAGEM"/>
      <sheetName val="Administração - Pessoal"/>
      <sheetName val="INST. MOB."/>
      <sheetName val="Transporte Terra"/>
      <sheetName val="Transporte CICLOVIA"/>
      <sheetName val="Transporte RECAP"/>
      <sheetName val="Transporte PISTA"/>
      <sheetName val="QD QUANTIDADE CAD"/>
    </sheetNames>
    <sheetDataSet>
      <sheetData sheetId="0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ULTIPLICADORES BÁSICOS"/>
      <sheetName val="INSUMOS BÁSICOS"/>
      <sheetName val="QUADRO 08 - PLANILHAS PREÇO (2)"/>
      <sheetName val="INSUMOS - EQUIPAMENTOS"/>
      <sheetName val="CRONOGRAMA FÍSICO I"/>
      <sheetName val="QUADRO 04 - PLANILHAS PREÇOS"/>
      <sheetName val="COMPOSIÇÃO BDI"/>
      <sheetName val="LEIS SOCIAIS"/>
      <sheetName val="QUADRO 11 - C. H. PESSOAL"/>
      <sheetName val="quadro 06 - equipamentos dner"/>
      <sheetName val="Indice de Reajuste"/>
    </sheetNames>
    <sheetDataSet>
      <sheetData sheetId="0"/>
      <sheetData sheetId="1" refreshError="1">
        <row r="66">
          <cell r="E66">
            <v>1.42</v>
          </cell>
        </row>
        <row r="67">
          <cell r="E67">
            <v>0.65100000000000002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ÓRIO"/>
      <sheetName val="RESUMO-DVOP"/>
      <sheetName val="Cronograma Físico-Financeiro"/>
      <sheetName val="REAJU"/>
      <sheetName val="Aterro"/>
      <sheetName val="Aterro a 100% PN (2)"/>
      <sheetName val="DMT MEDIÇÃO (2)"/>
      <sheetName val="DMT MEDIÇÃO"/>
      <sheetName val="Plan1"/>
      <sheetName val="Cortes"/>
      <sheetName val="ESCAVAÇÃO"/>
      <sheetName val="Limpeza da faixa de domínio"/>
      <sheetName val="Colchão drenante"/>
      <sheetName val="Pintura"/>
      <sheetName val="Grama"/>
      <sheetName val="Meio fio"/>
      <sheetName val="Plan2"/>
      <sheetName val="Transporte de brita"/>
      <sheetName val="Sarjeta geral "/>
      <sheetName val="DRENO"/>
      <sheetName val="SINALIZAÇÃO HORIZONTAL (2)"/>
      <sheetName val="SINALIZAÇÃO VERTICAL"/>
      <sheetName val="SINALIZAÇÃO HORIZONTAL"/>
      <sheetName val="Mat Asf"/>
      <sheetName val="RESUMO_DVOP"/>
      <sheetName val="SERV-EXTRAS"/>
      <sheetName val="Planilha 358 (Saldo)"/>
    </sheetNames>
    <sheetDataSet>
      <sheetData sheetId="0" refreshError="1"/>
      <sheetData sheetId="1" refreshError="1">
        <row r="35">
          <cell r="C35" t="str">
            <v>Local e data: Peixoto de Azevedo/MT, 28 de fevereiro de 1998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ÓRIO"/>
      <sheetName val="RESUMO-DVOP_JBS (2)"/>
      <sheetName val="Boletim"/>
      <sheetName val="Empreiteira_Agrimat"/>
      <sheetName val="RESUMO-DVOP MOD SEET"/>
      <sheetName val="Reajustamento"/>
      <sheetName val="Forma Tubulão"/>
      <sheetName val="Forma Compensado"/>
      <sheetName val="AÇO CA-50"/>
      <sheetName val="Crono Físico-Financeiro"/>
      <sheetName val="Mat Asf "/>
      <sheetName val="RESUMO-DVOP_AGRIMAT"/>
      <sheetName val="REAJU (2)"/>
      <sheetName val="Total Mat Asf"/>
      <sheetName val="Meio fio"/>
      <sheetName val="Desmatamento "/>
      <sheetName val="Regular mec Faixa dom"/>
      <sheetName val="Remoção"/>
      <sheetName val="DMT 50m"/>
      <sheetName val="SPA_Esc Jaz e Tranp."/>
      <sheetName val="DMT 600 a 800m"/>
      <sheetName val="DMT 1000 a 1200m"/>
      <sheetName val="Remoção Solo Mole"/>
      <sheetName val="Reconf Plataforma"/>
      <sheetName val="Enrocamento Rachão"/>
      <sheetName val="OAC"/>
      <sheetName val="Agregados P OAC"/>
      <sheetName val="Regula"/>
      <sheetName val="Sub-base"/>
      <sheetName val="Base"/>
      <sheetName val="Imprimação"/>
      <sheetName val="TSD-FOG"/>
      <sheetName val="CAPA SELANTE"/>
      <sheetName val="AGREGADOS"/>
      <sheetName val="Dreno"/>
      <sheetName val="Cerca"/>
      <sheetName val="Valeta"/>
      <sheetName val="Grama muda"/>
      <sheetName val="Valeta (3)"/>
      <sheetName val="AGREGADOS P DRENAGEM"/>
      <sheetName val="TSS"/>
      <sheetName val="DMT modelo (2)"/>
      <sheetName val="DMT"/>
      <sheetName val="Aterro"/>
      <sheetName val="Aterro 100%"/>
      <sheetName val="Aterro 95%"/>
      <sheetName val="Transp. Rio Honorato"/>
      <sheetName val="Cálculo Ponte"/>
      <sheetName val="Defensa"/>
      <sheetName val="Placas"/>
      <sheetName val="Grama"/>
      <sheetName val="Pintura"/>
      <sheetName val="REAJU"/>
      <sheetName val="RESUMO-DV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10">
          <cell r="L10" t="str">
            <v>I.C. Nº 001/2005/00/00-ASJU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"/>
      <sheetName val="Indice de Reajuste"/>
      <sheetName val="Carimbo"/>
      <sheetName val="Sado de contrato a PI"/>
      <sheetName val="Cronograma atual"/>
      <sheetName val="Mat Asf "/>
      <sheetName val="Físico_med"/>
      <sheetName val="Ofício"/>
      <sheetName val="RESUMO-DVOP"/>
      <sheetName val="RELATÓRIO"/>
      <sheetName val="REAJU (2)"/>
      <sheetName val="REAJU (3)"/>
      <sheetName val="REAJU (4)"/>
      <sheetName val="Crono Físico-Financeiro"/>
      <sheetName val="Mat Asf"/>
      <sheetName val="Meio fio"/>
      <sheetName val="Desmatamento "/>
      <sheetName val="Limpeza da faixa de domínio"/>
      <sheetName val="Colchão drenante"/>
      <sheetName val="Remoção"/>
      <sheetName val="Compac alas"/>
      <sheetName val="OAC (2)"/>
      <sheetName val="OAC"/>
      <sheetName val="Patrolamento"/>
      <sheetName val="Regula"/>
      <sheetName val="Forro de cascalho"/>
      <sheetName val="Reforço do sub-leito"/>
      <sheetName val="Sub-base"/>
      <sheetName val="Base"/>
      <sheetName val="Imprimação"/>
      <sheetName val="TSD-FOG"/>
      <sheetName val="AGREGADOS (2)"/>
      <sheetName val="AGREGADOS"/>
      <sheetName val="Dreno"/>
      <sheetName val="Cerca"/>
      <sheetName val="Valeta"/>
      <sheetName val="Valeta (2)"/>
      <sheetName val="Valeta (3)"/>
      <sheetName val="DDL de Cerrado"/>
      <sheetName val="DMT"/>
      <sheetName val="Escalonamento"/>
      <sheetName val="Aterro (2)"/>
      <sheetName val="Aterro 100% (2)"/>
      <sheetName val="Aterro 95% (2)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TRANSPORTE"/>
      <sheetName val="DRENAGEM"/>
    </sheetNames>
    <sheetDataSet>
      <sheetData sheetId="0" refreshError="1"/>
      <sheetData sheetId="1">
        <row r="17">
          <cell r="B17" t="str">
            <v>TERRAPLENAGEM</v>
          </cell>
          <cell r="C17" t="str">
            <v/>
          </cell>
        </row>
        <row r="18">
          <cell r="A18" t="str">
            <v>2 S 01 000 00</v>
          </cell>
          <cell r="B18" t="str">
            <v>Desm. dest. limpeza áreas c/arv. diam. até 0,15 m</v>
          </cell>
          <cell r="C18" t="str">
            <v>m2</v>
          </cell>
          <cell r="D18">
            <v>574000</v>
          </cell>
        </row>
        <row r="19">
          <cell r="A19" t="str">
            <v>2 S 01 100 03</v>
          </cell>
          <cell r="B19" t="str">
            <v>Esc. carga transp. mat 1ª cat DMT 200 a 400m c/m</v>
          </cell>
          <cell r="C19" t="str">
            <v>m3</v>
          </cell>
          <cell r="D19">
            <v>120254.129</v>
          </cell>
        </row>
        <row r="20">
          <cell r="A20" t="str">
            <v>2 S 01 100 06</v>
          </cell>
          <cell r="B20" t="str">
            <v>Esc. carga transp. mat 1ª cat DMT 800 a 1000m c/m</v>
          </cell>
          <cell r="C20" t="str">
            <v>m3</v>
          </cell>
          <cell r="D20">
            <v>240508.258</v>
          </cell>
        </row>
        <row r="21">
          <cell r="A21" t="str">
            <v>2 S 01 100 08</v>
          </cell>
          <cell r="B21" t="str">
            <v>Esc. carga transp. mat 1ª cat DMT 1200 a 1400m c/m</v>
          </cell>
          <cell r="C21" t="str">
            <v>m3</v>
          </cell>
          <cell r="D21">
            <v>90190.596999999994</v>
          </cell>
        </row>
        <row r="22">
          <cell r="A22" t="str">
            <v>2 S 01 100 18</v>
          </cell>
          <cell r="B22" t="str">
            <v>Esc. carga tr. mat 1ª c. DMT 1800 a 2000m c/carreg</v>
          </cell>
          <cell r="C22" t="str">
            <v>m3</v>
          </cell>
          <cell r="D22">
            <v>150317.66</v>
          </cell>
        </row>
        <row r="23">
          <cell r="A23" t="str">
            <v>2 S 01 510 00</v>
          </cell>
          <cell r="B23" t="str">
            <v>Compactação de aterros a 95% proctor normal</v>
          </cell>
          <cell r="C23" t="str">
            <v>m3</v>
          </cell>
          <cell r="D23">
            <v>181715.88</v>
          </cell>
        </row>
        <row r="24">
          <cell r="A24" t="str">
            <v>2 S 01 511 00</v>
          </cell>
          <cell r="B24" t="str">
            <v>Compactação de aterros a 100% proctor normal</v>
          </cell>
          <cell r="C24" t="str">
            <v>m3</v>
          </cell>
          <cell r="D24">
            <v>280800</v>
          </cell>
        </row>
        <row r="25">
          <cell r="B25" t="str">
            <v>PAVIMENTAÇÃO</v>
          </cell>
          <cell r="C25" t="str">
            <v/>
          </cell>
        </row>
        <row r="26">
          <cell r="A26" t="str">
            <v>2 S 02 110 00</v>
          </cell>
          <cell r="B26" t="str">
            <v>Regularização do subleito</v>
          </cell>
          <cell r="C26" t="str">
            <v>m2</v>
          </cell>
          <cell r="D26">
            <v>459270</v>
          </cell>
        </row>
        <row r="27">
          <cell r="A27" t="str">
            <v>2 S 02 200 00</v>
          </cell>
          <cell r="B27" t="str">
            <v>Sub-base solo estabilizado granul. s/ mistura</v>
          </cell>
          <cell r="C27" t="str">
            <v>m3</v>
          </cell>
          <cell r="D27">
            <v>157464</v>
          </cell>
        </row>
        <row r="28">
          <cell r="A28" t="str">
            <v>2 S 02 200 01</v>
          </cell>
          <cell r="B28" t="str">
            <v>Base solo estabilizado granul. s/ mistura</v>
          </cell>
          <cell r="C28" t="str">
            <v>m3</v>
          </cell>
          <cell r="D28">
            <v>88476.3</v>
          </cell>
        </row>
        <row r="29">
          <cell r="A29" t="str">
            <v>2 S 02 300 00</v>
          </cell>
          <cell r="B29" t="str">
            <v>Imprimação</v>
          </cell>
          <cell r="C29" t="str">
            <v>m2</v>
          </cell>
          <cell r="D29">
            <v>364500</v>
          </cell>
        </row>
        <row r="30">
          <cell r="A30" t="str">
            <v>2 S 02 500 01</v>
          </cell>
          <cell r="B30" t="str">
            <v>Tratamento superficial simples c/ emulsão</v>
          </cell>
          <cell r="C30" t="str">
            <v>m2</v>
          </cell>
          <cell r="D30">
            <v>81000</v>
          </cell>
        </row>
        <row r="31">
          <cell r="A31" t="str">
            <v>2 S 02 501 01</v>
          </cell>
          <cell r="B31" t="str">
            <v>Tratamento superficial duplo c/ emulsão</v>
          </cell>
          <cell r="C31" t="str">
            <v>m2</v>
          </cell>
          <cell r="D31">
            <v>283500</v>
          </cell>
        </row>
        <row r="32">
          <cell r="A32" t="str">
            <v>M103</v>
          </cell>
          <cell r="B32" t="str">
            <v>Asfalto diluído CM-30</v>
          </cell>
          <cell r="C32" t="str">
            <v>t</v>
          </cell>
          <cell r="D32">
            <v>438</v>
          </cell>
        </row>
        <row r="33">
          <cell r="A33" t="str">
            <v>M105</v>
          </cell>
          <cell r="B33" t="str">
            <v>Emulsão asfáltica RR-2C</v>
          </cell>
          <cell r="C33" t="str">
            <v>t</v>
          </cell>
          <cell r="D33">
            <v>966</v>
          </cell>
        </row>
        <row r="34">
          <cell r="A34" t="str">
            <v>2 S 09 002 05</v>
          </cell>
          <cell r="B34" t="str">
            <v>Transporte Local em Rodovia Pavimentada (Brita)</v>
          </cell>
          <cell r="C34" t="str">
            <v>tkm</v>
          </cell>
          <cell r="D34">
            <v>1183519.3500000001</v>
          </cell>
        </row>
        <row r="35">
          <cell r="A35" t="str">
            <v>2 S 09 001 05</v>
          </cell>
          <cell r="B35" t="str">
            <v>Transporte Local em Rodovia Não Pavimentada (Brita)</v>
          </cell>
          <cell r="C35" t="str">
            <v>tkm</v>
          </cell>
          <cell r="D35">
            <v>191183.89499999999</v>
          </cell>
        </row>
        <row r="36">
          <cell r="A36" t="str">
            <v>2 S 09 001 05</v>
          </cell>
          <cell r="B36" t="str">
            <v>Transporte Local em Rodovia Não Pavimentada (Base)</v>
          </cell>
          <cell r="C36" t="str">
            <v>tkm</v>
          </cell>
          <cell r="D36">
            <v>131908.864</v>
          </cell>
        </row>
        <row r="37">
          <cell r="A37" t="str">
            <v>2 S 09 001 05</v>
          </cell>
          <cell r="B37" t="str">
            <v>Transporte Local em Rodovia Não Pavimentada (Sub-Base)</v>
          </cell>
          <cell r="C37" t="str">
            <v>tkm</v>
          </cell>
          <cell r="D37">
            <v>82005.900160000005</v>
          </cell>
        </row>
        <row r="38">
          <cell r="A38" t="str">
            <v>M103</v>
          </cell>
          <cell r="B38" t="str">
            <v>Transporte de Asfalto Diluído CM-30</v>
          </cell>
          <cell r="C38" t="str">
            <v>t</v>
          </cell>
          <cell r="D38">
            <v>438</v>
          </cell>
        </row>
        <row r="39">
          <cell r="A39" t="str">
            <v>M105</v>
          </cell>
          <cell r="B39" t="str">
            <v>Transporte de Emulsão Asfáltica RR-2C</v>
          </cell>
          <cell r="C39" t="str">
            <v>t</v>
          </cell>
          <cell r="D39">
            <v>966</v>
          </cell>
        </row>
        <row r="40">
          <cell r="B40" t="str">
            <v>TOTAL</v>
          </cell>
        </row>
        <row r="44">
          <cell r="B44" t="str">
            <v>DRENAGEM</v>
          </cell>
          <cell r="C44" t="str">
            <v/>
          </cell>
        </row>
        <row r="45">
          <cell r="A45" t="str">
            <v>2 S 04 100 03</v>
          </cell>
          <cell r="B45" t="str">
            <v>Corpo BSTC D=1,00m</v>
          </cell>
          <cell r="C45" t="str">
            <v>m</v>
          </cell>
          <cell r="D45">
            <v>736</v>
          </cell>
        </row>
        <row r="46">
          <cell r="A46" t="str">
            <v>2 S 04 101 03</v>
          </cell>
          <cell r="B46" t="str">
            <v>Boca BSTC D=1,00m normal</v>
          </cell>
          <cell r="C46" t="str">
            <v>und</v>
          </cell>
          <cell r="D46">
            <v>84</v>
          </cell>
        </row>
        <row r="47">
          <cell r="A47" t="str">
            <v>2 S 04 110 01</v>
          </cell>
          <cell r="B47" t="str">
            <v>Corpo BDTC D=1,00m</v>
          </cell>
          <cell r="C47" t="str">
            <v>m</v>
          </cell>
          <cell r="D47">
            <v>107</v>
          </cell>
        </row>
        <row r="48">
          <cell r="A48" t="str">
            <v>2 S 04 111 01</v>
          </cell>
          <cell r="B48" t="str">
            <v>Boca BDTC D=1,00m normal</v>
          </cell>
          <cell r="C48" t="str">
            <v>und</v>
          </cell>
          <cell r="D48">
            <v>10</v>
          </cell>
        </row>
        <row r="49">
          <cell r="A49" t="str">
            <v>2 S 04 120 01</v>
          </cell>
          <cell r="B49" t="str">
            <v>Corpo BTTC D=1,00m</v>
          </cell>
          <cell r="C49" t="str">
            <v>m</v>
          </cell>
          <cell r="D49">
            <v>165</v>
          </cell>
        </row>
        <row r="50">
          <cell r="A50" t="str">
            <v>2 S 04 121 01</v>
          </cell>
          <cell r="B50" t="str">
            <v>Boca BTTC D=1,00m normal</v>
          </cell>
          <cell r="C50" t="str">
            <v>und</v>
          </cell>
          <cell r="D50">
            <v>16</v>
          </cell>
        </row>
        <row r="51">
          <cell r="A51" t="str">
            <v>2 S 04 220 08</v>
          </cell>
          <cell r="B51" t="str">
            <v>Corpo BTCC 3,00 x 3,00 m alt. 1,00 a 2,50 m</v>
          </cell>
          <cell r="C51" t="str">
            <v>m</v>
          </cell>
          <cell r="D51">
            <v>18</v>
          </cell>
        </row>
        <row r="52">
          <cell r="A52" t="str">
            <v>2 S 04 221 04</v>
          </cell>
          <cell r="B52" t="str">
            <v>Boca BTCC 3,00 x 3,00 m normal</v>
          </cell>
          <cell r="C52" t="str">
            <v>und</v>
          </cell>
          <cell r="D52">
            <v>2</v>
          </cell>
        </row>
        <row r="53">
          <cell r="A53" t="str">
            <v>2 S 04 942 01</v>
          </cell>
          <cell r="B53" t="str">
            <v>Entrada d'água - EDA 01</v>
          </cell>
          <cell r="C53" t="str">
            <v>und</v>
          </cell>
          <cell r="D53">
            <v>30</v>
          </cell>
        </row>
        <row r="54">
          <cell r="A54" t="str">
            <v>2 S 04 942 02</v>
          </cell>
          <cell r="B54" t="str">
            <v>Entrada d'água - EDA 02</v>
          </cell>
          <cell r="C54" t="str">
            <v>und</v>
          </cell>
          <cell r="D54">
            <v>8</v>
          </cell>
        </row>
        <row r="55">
          <cell r="A55" t="str">
            <v>2 S 04 940 01</v>
          </cell>
          <cell r="B55" t="str">
            <v>Descida d'água tipo rap. - calha concr. - DAR 01</v>
          </cell>
          <cell r="C55" t="str">
            <v>m</v>
          </cell>
          <cell r="D55">
            <v>112</v>
          </cell>
        </row>
        <row r="56">
          <cell r="A56" t="str">
            <v>2 S 09 001 05</v>
          </cell>
          <cell r="B56" t="str">
            <v>Transporte local em rod. Não  Pav. (Brita)</v>
          </cell>
          <cell r="C56" t="str">
            <v>tkm</v>
          </cell>
          <cell r="D56">
            <v>27920.860800000002</v>
          </cell>
        </row>
        <row r="57">
          <cell r="A57" t="str">
            <v>2 S 09 001 05</v>
          </cell>
          <cell r="B57" t="str">
            <v>Transporte local em rod. Não  Pav. (Areia)</v>
          </cell>
          <cell r="C57" t="str">
            <v>tkm</v>
          </cell>
          <cell r="D57">
            <v>19522.944</v>
          </cell>
        </row>
        <row r="58">
          <cell r="A58" t="str">
            <v>2 S 09 001 05</v>
          </cell>
          <cell r="B58" t="str">
            <v>Transporte local em rod. Não Pav. (Cimento)</v>
          </cell>
          <cell r="C58" t="str">
            <v>tkm</v>
          </cell>
          <cell r="D58">
            <v>19113.194100000001</v>
          </cell>
        </row>
        <row r="59">
          <cell r="A59" t="str">
            <v>2 S 09 001 05</v>
          </cell>
          <cell r="B59" t="str">
            <v>Transporte local em rod. Não Pav. (Madeira)</v>
          </cell>
          <cell r="C59" t="str">
            <v>tkm</v>
          </cell>
          <cell r="D59">
            <v>639.24419999999998</v>
          </cell>
        </row>
        <row r="60">
          <cell r="A60" t="str">
            <v>2 S 09 002 05</v>
          </cell>
          <cell r="B60" t="str">
            <v>Transporte local em rod.  Pav. (Brita)</v>
          </cell>
          <cell r="C60" t="str">
            <v>tkm</v>
          </cell>
          <cell r="D60">
            <v>118319.77299999997</v>
          </cell>
        </row>
        <row r="61">
          <cell r="B61" t="str">
            <v>OBRAS COMPLEMENTARES</v>
          </cell>
          <cell r="C61" t="str">
            <v/>
          </cell>
        </row>
        <row r="62">
          <cell r="A62" t="str">
            <v>4 S 06 010 01</v>
          </cell>
          <cell r="B62" t="str">
            <v>Defensa semi-maleável simples (forn./ impl.)</v>
          </cell>
          <cell r="C62" t="str">
            <v>m</v>
          </cell>
          <cell r="D62">
            <v>720</v>
          </cell>
        </row>
        <row r="63">
          <cell r="A63" t="str">
            <v>4 S 06 010 02</v>
          </cell>
          <cell r="B63" t="str">
            <v>Ancoragem defensa semi-maleável simples (forn/imp)</v>
          </cell>
          <cell r="C63" t="str">
            <v>m</v>
          </cell>
          <cell r="D63">
            <v>270</v>
          </cell>
        </row>
        <row r="64">
          <cell r="A64" t="str">
            <v>4 S 06 100 21</v>
          </cell>
          <cell r="B64" t="str">
            <v>Pintura faixa - tinta durabilidade - 2 anos</v>
          </cell>
          <cell r="C64" t="str">
            <v>m2</v>
          </cell>
          <cell r="D64">
            <v>1677</v>
          </cell>
        </row>
        <row r="65">
          <cell r="A65" t="str">
            <v>4 S 06 100 22</v>
          </cell>
          <cell r="B65" t="str">
            <v>Pintura setas e zebrado - 2 anos</v>
          </cell>
          <cell r="C65" t="str">
            <v>m2</v>
          </cell>
          <cell r="D65">
            <v>48.5</v>
          </cell>
        </row>
        <row r="66">
          <cell r="A66" t="str">
            <v>4 S 06 200 02</v>
          </cell>
          <cell r="B66" t="str">
            <v>Forn. e implantação placa sinaliz. tot.refletiva</v>
          </cell>
          <cell r="C66" t="str">
            <v>m2</v>
          </cell>
          <cell r="D66">
            <v>113.26</v>
          </cell>
        </row>
        <row r="67">
          <cell r="A67" t="str">
            <v>4 S 06 121 01</v>
          </cell>
          <cell r="B67" t="str">
            <v>Forn. e colocação de tacha reflet. bidirecional</v>
          </cell>
          <cell r="C67" t="str">
            <v>und</v>
          </cell>
          <cell r="D67">
            <v>12185</v>
          </cell>
        </row>
        <row r="68">
          <cell r="B68" t="str">
            <v>PROJETO DE RECUPERAÇÃO AMBIENTAL</v>
          </cell>
        </row>
        <row r="69">
          <cell r="A69" t="str">
            <v>2 S 05 102 00</v>
          </cell>
          <cell r="B69" t="str">
            <v>Hidrossemeadura - Area de Aterro</v>
          </cell>
          <cell r="C69" t="str">
            <v>m2</v>
          </cell>
          <cell r="D69">
            <v>14868</v>
          </cell>
        </row>
        <row r="70">
          <cell r="A70" t="str">
            <v>2 S 01 100 01</v>
          </cell>
          <cell r="B70" t="str">
            <v>Reconformação de Área de Jazida de Base e Sub-Base  (Modelagem)</v>
          </cell>
          <cell r="C70" t="str">
            <v>m3</v>
          </cell>
          <cell r="D70">
            <v>35640</v>
          </cell>
        </row>
        <row r="71">
          <cell r="A71" t="str">
            <v>2 S 05 102 00</v>
          </cell>
          <cell r="B71" t="str">
            <v>Hidrossemeadura - Area  de Jazida de Base e Sub-Base</v>
          </cell>
          <cell r="C71" t="str">
            <v>m2</v>
          </cell>
          <cell r="D71">
            <v>237600</v>
          </cell>
        </row>
        <row r="72">
          <cell r="A72" t="str">
            <v>3 S 01 930 00</v>
          </cell>
          <cell r="B72" t="str">
            <v>Regul. e espalhamento de mat. orgânico-Area de Base e Sub-Base</v>
          </cell>
          <cell r="C72" t="str">
            <v>m2</v>
          </cell>
          <cell r="D72">
            <v>237600</v>
          </cell>
        </row>
        <row r="73">
          <cell r="B73" t="str">
            <v>TOTAL</v>
          </cell>
        </row>
        <row r="75">
          <cell r="B75" t="str">
            <v>Importa o presente orçamento em: (       )</v>
          </cell>
        </row>
      </sheetData>
      <sheetData sheetId="2"/>
      <sheetData sheetId="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  <sheetName val="Indice de Reajuste"/>
      <sheetName val="Orçamento"/>
    </sheetNames>
    <sheetDataSet>
      <sheetData sheetId="0"/>
      <sheetData sheetId="1"/>
      <sheetData sheetId="2"/>
      <sheetData sheetId="3"/>
      <sheetData sheetId="4">
        <row r="36">
          <cell r="C36" t="str">
            <v>Engº. ??????????????</v>
          </cell>
        </row>
        <row r="37">
          <cell r="C37" t="str">
            <v xml:space="preserve"> Membro Port. GP Nº. ??????????????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 Rodoviários"/>
      <sheetName val="Orçamento"/>
      <sheetName val="Distancia"/>
      <sheetName val="Transporte 01"/>
      <sheetName val="Transporte 02"/>
      <sheetName val="Transporte 03"/>
      <sheetName val="Transporte 04"/>
      <sheetName val="Transporte 05"/>
      <sheetName val="Transporte 06"/>
      <sheetName val="Transporte 07"/>
      <sheetName val="Transporte 08"/>
      <sheetName val="Plan2"/>
    </sheetNames>
    <sheetDataSet>
      <sheetData sheetId="0" refreshError="1">
        <row r="3">
          <cell r="A3" t="str">
            <v>1 A 00 102 00</v>
          </cell>
          <cell r="B3" t="str">
            <v>Transporte local de material betuminoso</v>
          </cell>
          <cell r="C3" t="str">
            <v>tkm</v>
          </cell>
          <cell r="D3">
            <v>0.9</v>
          </cell>
        </row>
        <row r="4">
          <cell r="A4" t="str">
            <v>1 A 00 301 00</v>
          </cell>
          <cell r="B4" t="str">
            <v>Fornecimento de Aço CA-25</v>
          </cell>
          <cell r="C4" t="str">
            <v>kg</v>
          </cell>
          <cell r="D4">
            <v>3.37</v>
          </cell>
        </row>
        <row r="5">
          <cell r="A5" t="str">
            <v>1 A 00 302 00</v>
          </cell>
          <cell r="B5" t="str">
            <v>Fornecimento de Aço CA-50</v>
          </cell>
          <cell r="C5" t="str">
            <v>kg</v>
          </cell>
          <cell r="D5">
            <v>3.15</v>
          </cell>
        </row>
        <row r="6">
          <cell r="A6" t="str">
            <v>1 A 00 303 00</v>
          </cell>
          <cell r="B6" t="str">
            <v>Fornecimento de Aço CA-60</v>
          </cell>
          <cell r="C6" t="str">
            <v>kg</v>
          </cell>
          <cell r="D6">
            <v>3.73</v>
          </cell>
        </row>
        <row r="7">
          <cell r="A7" t="str">
            <v>1 A 00 716 00</v>
          </cell>
          <cell r="B7" t="str">
            <v>Areia Comercial</v>
          </cell>
          <cell r="C7" t="str">
            <v>m3</v>
          </cell>
          <cell r="D7">
            <v>30</v>
          </cell>
        </row>
        <row r="8">
          <cell r="A8" t="str">
            <v>1 A 00 901 01</v>
          </cell>
          <cell r="B8" t="str">
            <v>Alvenaria de pedra argamassada</v>
          </cell>
          <cell r="C8" t="str">
            <v>m3</v>
          </cell>
          <cell r="D8">
            <v>105.8</v>
          </cell>
        </row>
        <row r="9">
          <cell r="A9" t="str">
            <v>1 A 00 903 01</v>
          </cell>
          <cell r="B9" t="str">
            <v>Dentes para bueiros duplos D=1,00 m</v>
          </cell>
          <cell r="C9" t="str">
            <v>und</v>
          </cell>
          <cell r="D9">
            <v>82.34</v>
          </cell>
        </row>
        <row r="10">
          <cell r="A10" t="str">
            <v>1 A 00 904 01</v>
          </cell>
          <cell r="B10" t="str">
            <v>Dentes para bueiros duplos D=1,20 m</v>
          </cell>
          <cell r="C10" t="str">
            <v>und</v>
          </cell>
          <cell r="D10">
            <v>92.63</v>
          </cell>
        </row>
        <row r="11">
          <cell r="A11" t="str">
            <v>1 A 00 908 01</v>
          </cell>
          <cell r="B11" t="str">
            <v>Dentes para bueiros simples D=1,00 m</v>
          </cell>
          <cell r="C11" t="str">
            <v>und</v>
          </cell>
          <cell r="D11">
            <v>41.1</v>
          </cell>
        </row>
        <row r="12">
          <cell r="A12" t="str">
            <v>1 A 00 909 01</v>
          </cell>
          <cell r="B12" t="str">
            <v>Dentes para bueiros simples D=1,20 m</v>
          </cell>
          <cell r="C12" t="str">
            <v>und</v>
          </cell>
          <cell r="D12">
            <v>46.38</v>
          </cell>
        </row>
        <row r="13">
          <cell r="A13" t="str">
            <v>1 A 00 912 01</v>
          </cell>
          <cell r="B13" t="str">
            <v>Dentes para bueiros triplos D=1,20 m</v>
          </cell>
          <cell r="C13" t="str">
            <v>und</v>
          </cell>
          <cell r="D13">
            <v>139.01</v>
          </cell>
        </row>
        <row r="14">
          <cell r="A14" t="str">
            <v>1 A 00 963 00</v>
          </cell>
          <cell r="B14" t="str">
            <v>Peças de Desgaste do Britador 80m3/h</v>
          </cell>
          <cell r="C14" t="str">
            <v>cjh</v>
          </cell>
          <cell r="D14">
            <v>156.22</v>
          </cell>
        </row>
        <row r="15">
          <cell r="A15" t="str">
            <v>1 A 00 964 00</v>
          </cell>
          <cell r="B15" t="str">
            <v>Peças de desgaste britador prod. de rachão</v>
          </cell>
          <cell r="C15" t="str">
            <v>cjh</v>
          </cell>
          <cell r="D15">
            <v>39.35</v>
          </cell>
        </row>
        <row r="16">
          <cell r="A16" t="str">
            <v>1 A 00 999 06</v>
          </cell>
          <cell r="B16" t="str">
            <v>Solo local / selo de argila apiloado</v>
          </cell>
          <cell r="C16" t="str">
            <v>m3</v>
          </cell>
          <cell r="D16">
            <v>9.57</v>
          </cell>
        </row>
        <row r="17">
          <cell r="A17" t="str">
            <v>1 A 01 100 01</v>
          </cell>
          <cell r="B17" t="str">
            <v>Limpeza camada vegetal em jazida (const e restr.)</v>
          </cell>
          <cell r="C17" t="str">
            <v>m2</v>
          </cell>
          <cell r="D17">
            <v>0.3</v>
          </cell>
        </row>
        <row r="18">
          <cell r="A18" t="str">
            <v>1 A 01 105 01</v>
          </cell>
          <cell r="B18" t="str">
            <v>Expurgo de jazida (const e restr)</v>
          </cell>
          <cell r="C18" t="str">
            <v>m3</v>
          </cell>
          <cell r="D18">
            <v>1.6</v>
          </cell>
        </row>
        <row r="19">
          <cell r="A19" t="str">
            <v>1 A 01 120 01</v>
          </cell>
          <cell r="B19" t="str">
            <v>Escav. e carga de mater. de jazida(const e restr)</v>
          </cell>
          <cell r="C19" t="str">
            <v>m3</v>
          </cell>
          <cell r="D19">
            <v>3.45</v>
          </cell>
        </row>
        <row r="20">
          <cell r="A20" t="str">
            <v>1 A 01 150 01</v>
          </cell>
          <cell r="B20" t="str">
            <v>Rocha p/ britagem c/ perfur. sobre esteira</v>
          </cell>
          <cell r="C20" t="str">
            <v>m3</v>
          </cell>
          <cell r="D20">
            <v>20.23</v>
          </cell>
        </row>
        <row r="21">
          <cell r="A21" t="str">
            <v>1 A 01 155 01</v>
          </cell>
          <cell r="B21" t="str">
            <v>Rachão e pedra-de-mão produzidos-(const e rest)</v>
          </cell>
          <cell r="C21" t="str">
            <v>m3</v>
          </cell>
          <cell r="D21">
            <v>16.61</v>
          </cell>
        </row>
        <row r="22">
          <cell r="A22" t="str">
            <v>1 A 01 200 01</v>
          </cell>
          <cell r="B22" t="str">
            <v>Brita produzida em central de britagem de 80 m3/h</v>
          </cell>
          <cell r="C22" t="str">
            <v>m3</v>
          </cell>
          <cell r="D22">
            <v>19.5</v>
          </cell>
        </row>
        <row r="23">
          <cell r="A23" t="str">
            <v>1 A 01 390 02</v>
          </cell>
          <cell r="B23" t="str">
            <v>Usinagem de CBUQ (capa de rolamento)</v>
          </cell>
          <cell r="C23" t="str">
            <v>t</v>
          </cell>
          <cell r="D23">
            <v>33.840000000000003</v>
          </cell>
        </row>
        <row r="24">
          <cell r="A24" t="str">
            <v>1 A 01 401 01</v>
          </cell>
          <cell r="B24" t="str">
            <v>Fôrma comum de madeira</v>
          </cell>
          <cell r="C24" t="str">
            <v>m2</v>
          </cell>
          <cell r="D24">
            <v>32.29</v>
          </cell>
        </row>
        <row r="25">
          <cell r="A25" t="str">
            <v>1 A 01 402 01</v>
          </cell>
          <cell r="B25" t="str">
            <v>Fôrma de placa compensada resinada</v>
          </cell>
          <cell r="C25" t="str">
            <v>m2</v>
          </cell>
          <cell r="D25">
            <v>25.05</v>
          </cell>
        </row>
        <row r="26">
          <cell r="A26" t="str">
            <v>1 A 01 407 01</v>
          </cell>
          <cell r="B26" t="str">
            <v>Confecção e lançam. de concreto magro em betoneira</v>
          </cell>
          <cell r="C26" t="str">
            <v>m3</v>
          </cell>
          <cell r="D26">
            <v>138.16999999999999</v>
          </cell>
        </row>
        <row r="27">
          <cell r="A27" t="str">
            <v>1 A 01 410 01</v>
          </cell>
          <cell r="B27" t="str">
            <v>Concreto fck=10MPa contr raz uso geral conf e lanç</v>
          </cell>
          <cell r="C27" t="str">
            <v>m3</v>
          </cell>
          <cell r="D27">
            <v>159.71</v>
          </cell>
        </row>
        <row r="28">
          <cell r="A28" t="str">
            <v>1 A 01 412 01</v>
          </cell>
          <cell r="B28" t="str">
            <v>Concreto fck=12MPa contr raz uso geral conf e lanç</v>
          </cell>
          <cell r="C28" t="str">
            <v>m3</v>
          </cell>
          <cell r="D28">
            <v>165.47</v>
          </cell>
        </row>
        <row r="29">
          <cell r="A29" t="str">
            <v>1 A 01 415 01</v>
          </cell>
          <cell r="B29" t="str">
            <v>Concr estr fck=15MPa contr raz uso ger conf e lanç</v>
          </cell>
          <cell r="C29" t="str">
            <v>m3</v>
          </cell>
          <cell r="D29">
            <v>171.69</v>
          </cell>
        </row>
        <row r="30">
          <cell r="A30" t="str">
            <v>1 A 01 423 00</v>
          </cell>
          <cell r="B30" t="str">
            <v>Concreto fck=18MPa para pré-moldados (tubos)</v>
          </cell>
          <cell r="C30" t="str">
            <v>m3</v>
          </cell>
          <cell r="D30">
            <v>173.04</v>
          </cell>
        </row>
        <row r="31">
          <cell r="A31" t="str">
            <v>1 A 01 450 01</v>
          </cell>
          <cell r="B31" t="str">
            <v>Escoramento de bueiros celulares</v>
          </cell>
          <cell r="C31" t="str">
            <v>m3</v>
          </cell>
          <cell r="D31">
            <v>27.98</v>
          </cell>
        </row>
        <row r="32">
          <cell r="A32" t="str">
            <v>1 A 01 512 10</v>
          </cell>
          <cell r="B32" t="str">
            <v>Concreto ciclópico fck=12 MPa</v>
          </cell>
          <cell r="C32" t="str">
            <v>m3</v>
          </cell>
          <cell r="D32">
            <v>128.55000000000001</v>
          </cell>
        </row>
        <row r="33">
          <cell r="A33" t="str">
            <v>1 A 01 580 01</v>
          </cell>
          <cell r="B33" t="str">
            <v>Fornecimento, preparo e colocação formas aço CA 60</v>
          </cell>
          <cell r="C33" t="str">
            <v>kg</v>
          </cell>
          <cell r="D33">
            <v>5.77</v>
          </cell>
        </row>
        <row r="34">
          <cell r="A34" t="str">
            <v>1 A 01 580 02</v>
          </cell>
          <cell r="B34" t="str">
            <v>Fornecimento, preparo e colocação formas aço CA 50</v>
          </cell>
          <cell r="C34" t="str">
            <v>kg</v>
          </cell>
          <cell r="D34">
            <v>5.13</v>
          </cell>
        </row>
        <row r="35">
          <cell r="A35" t="str">
            <v>1 A 01 603 01</v>
          </cell>
          <cell r="B35" t="str">
            <v>Argamassa cimento-areia 1:3</v>
          </cell>
          <cell r="C35" t="str">
            <v>m3</v>
          </cell>
          <cell r="D35">
            <v>192.72</v>
          </cell>
        </row>
        <row r="36">
          <cell r="A36" t="str">
            <v>1 A 01 604 01</v>
          </cell>
          <cell r="B36" t="str">
            <v>Argamassa cimento-areia 1:4</v>
          </cell>
          <cell r="C36" t="str">
            <v>m3</v>
          </cell>
          <cell r="D36">
            <v>169.72</v>
          </cell>
        </row>
        <row r="37">
          <cell r="A37" t="str">
            <v>1 A 01 730 00</v>
          </cell>
          <cell r="B37" t="str">
            <v>Concreto fck=18MPa p/ pré moldados (mourões)</v>
          </cell>
          <cell r="C37" t="str">
            <v>m3</v>
          </cell>
          <cell r="D37">
            <v>170.43</v>
          </cell>
        </row>
        <row r="38">
          <cell r="A38" t="str">
            <v>1 A 01 730 01</v>
          </cell>
          <cell r="B38" t="str">
            <v>Fabr. mourão de concr. esticador seção quad. 15cm</v>
          </cell>
          <cell r="C38" t="str">
            <v>un</v>
          </cell>
          <cell r="D38">
            <v>25.64</v>
          </cell>
        </row>
        <row r="39">
          <cell r="A39" t="str">
            <v>1 A 01 735 01</v>
          </cell>
          <cell r="B39" t="str">
            <v>Fabr. mourão de concreto suporte seção quad. 11cm</v>
          </cell>
          <cell r="C39" t="str">
            <v>un</v>
          </cell>
          <cell r="D39">
            <v>18.89</v>
          </cell>
        </row>
        <row r="40">
          <cell r="A40" t="str">
            <v>1 A 01 740 01</v>
          </cell>
          <cell r="B40" t="str">
            <v>Confecção de tubos de concreto perfurado D=0,20m</v>
          </cell>
          <cell r="C40" t="str">
            <v>m</v>
          </cell>
          <cell r="D40">
            <v>10</v>
          </cell>
        </row>
        <row r="41">
          <cell r="A41" t="str">
            <v>1 A 01 765 01</v>
          </cell>
          <cell r="B41" t="str">
            <v>Confecção de tubos de concreto armado D=1,00m CA-4</v>
          </cell>
          <cell r="C41" t="str">
            <v>m</v>
          </cell>
          <cell r="D41">
            <v>265.27</v>
          </cell>
        </row>
        <row r="42">
          <cell r="A42" t="str">
            <v>1 A 01 770 01</v>
          </cell>
          <cell r="B42" t="str">
            <v>Confecção de tubos de concreto armado D=1,20m CA-4</v>
          </cell>
          <cell r="C42" t="str">
            <v>m</v>
          </cell>
          <cell r="D42">
            <v>373.78</v>
          </cell>
        </row>
        <row r="43">
          <cell r="A43" t="str">
            <v>1 A 01 780 01</v>
          </cell>
          <cell r="B43" t="str">
            <v>Obtenção de grama para replantio</v>
          </cell>
          <cell r="C43" t="str">
            <v>m2</v>
          </cell>
          <cell r="D43">
            <v>0.83</v>
          </cell>
        </row>
        <row r="44">
          <cell r="A44" t="str">
            <v>1 A 01 790 01</v>
          </cell>
          <cell r="B44" t="str">
            <v>Guia de madeira - 2,5 x 7,0 cm</v>
          </cell>
          <cell r="C44" t="str">
            <v>m</v>
          </cell>
          <cell r="D44">
            <v>1.66</v>
          </cell>
        </row>
        <row r="45">
          <cell r="A45" t="str">
            <v>1 A 01 860 01</v>
          </cell>
          <cell r="B45" t="str">
            <v>Confecção de placa de sinalização tot. refletiva</v>
          </cell>
          <cell r="C45" t="str">
            <v>m2</v>
          </cell>
          <cell r="D45">
            <v>215.54</v>
          </cell>
        </row>
        <row r="46">
          <cell r="A46" t="str">
            <v>1 A 01 870 01</v>
          </cell>
          <cell r="B46" t="str">
            <v>Confecção de suporte e travessa p/ placa de sinal.</v>
          </cell>
          <cell r="C46" t="str">
            <v>un</v>
          </cell>
          <cell r="D46">
            <v>23.26</v>
          </cell>
        </row>
        <row r="47">
          <cell r="A47" t="str">
            <v>1 A 01 890 01</v>
          </cell>
          <cell r="B47" t="str">
            <v>Escavação manual em material de 1a categoria</v>
          </cell>
          <cell r="C47" t="str">
            <v>m3</v>
          </cell>
          <cell r="D47">
            <v>17.670000000000002</v>
          </cell>
        </row>
        <row r="48">
          <cell r="A48" t="str">
            <v>1 A 01 893 01</v>
          </cell>
          <cell r="B48" t="str">
            <v>Compactação manual</v>
          </cell>
          <cell r="C48" t="str">
            <v>m3</v>
          </cell>
          <cell r="D48">
            <v>8.94</v>
          </cell>
        </row>
        <row r="49">
          <cell r="A49" t="str">
            <v>1 A 01 894 01</v>
          </cell>
          <cell r="B49" t="str">
            <v>Lastro de brita</v>
          </cell>
          <cell r="C49" t="str">
            <v>m3</v>
          </cell>
          <cell r="D49">
            <v>29.15</v>
          </cell>
        </row>
        <row r="50">
          <cell r="A50" t="str">
            <v>2 S 00 000 01</v>
          </cell>
          <cell r="B50" t="str">
            <v>Instalações de Canteiro e Acampamento</v>
          </cell>
          <cell r="C50" t="str">
            <v>vb</v>
          </cell>
          <cell r="D50">
            <v>95391.23</v>
          </cell>
        </row>
        <row r="51">
          <cell r="A51" t="str">
            <v>2 S 00 000 02</v>
          </cell>
          <cell r="B51" t="str">
            <v>Mobilização e Desmobilização</v>
          </cell>
          <cell r="C51" t="str">
            <v>vb</v>
          </cell>
          <cell r="D51">
            <v>49627.78</v>
          </cell>
        </row>
        <row r="52">
          <cell r="A52" t="str">
            <v>2 S 01 000 00</v>
          </cell>
          <cell r="B52" t="str">
            <v>Desm. dest. limpeza áreas c/arv. diam. até 0,15 m</v>
          </cell>
          <cell r="C52" t="str">
            <v>m2</v>
          </cell>
          <cell r="D52">
            <v>0.2</v>
          </cell>
        </row>
        <row r="53">
          <cell r="A53" t="str">
            <v>2 S 01 100 01</v>
          </cell>
          <cell r="B53" t="str">
            <v>Esc. carga transp. mat 1ª cat DMT 50 m</v>
          </cell>
          <cell r="C53" t="str">
            <v>m3</v>
          </cell>
          <cell r="D53">
            <v>1.06</v>
          </cell>
        </row>
        <row r="54">
          <cell r="A54" t="str">
            <v>2 S 01 100 09</v>
          </cell>
          <cell r="B54" t="str">
            <v>Esc. carga tr. mat 1ª cat DMT 50 a 200m c/carreg</v>
          </cell>
          <cell r="C54" t="str">
            <v>m3</v>
          </cell>
          <cell r="D54">
            <v>3.7</v>
          </cell>
        </row>
        <row r="55">
          <cell r="A55" t="str">
            <v>2 S 01 100 10</v>
          </cell>
          <cell r="B55" t="str">
            <v>Esc. carga tr. mat 1ª cat DMT 200 a 400m c/carreg</v>
          </cell>
          <cell r="C55" t="str">
            <v>m3</v>
          </cell>
          <cell r="D55">
            <v>4.01</v>
          </cell>
        </row>
        <row r="56">
          <cell r="A56" t="str">
            <v>2 S 01 100 11</v>
          </cell>
          <cell r="B56" t="str">
            <v>Esc. carga tr. mat 1ª cat DMT 400 a 600m c/carreg</v>
          </cell>
          <cell r="C56" t="str">
            <v>m3</v>
          </cell>
          <cell r="D56">
            <v>4.2300000000000004</v>
          </cell>
        </row>
        <row r="57">
          <cell r="A57" t="str">
            <v>2 S 01 100 12</v>
          </cell>
          <cell r="B57" t="str">
            <v>Esc. carga tr. mat 1ª cat DMT 600 a 800m c/carreg</v>
          </cell>
          <cell r="C57" t="str">
            <v>m3</v>
          </cell>
          <cell r="D57">
            <v>4.6100000000000003</v>
          </cell>
        </row>
        <row r="58">
          <cell r="A58" t="str">
            <v>2 S 01 100 13</v>
          </cell>
          <cell r="B58" t="str">
            <v>Esc. carga tr. mat 1ª cat DMT 800 a 1000m c/carreg</v>
          </cell>
          <cell r="C58" t="str">
            <v>m3</v>
          </cell>
          <cell r="D58">
            <v>4.8499999999999996</v>
          </cell>
        </row>
        <row r="59">
          <cell r="A59" t="str">
            <v>2 S 01 100 14</v>
          </cell>
          <cell r="B59" t="str">
            <v>Esc. carga tr. mat 1ª cat DMT 1000 a 1200m c/carreg</v>
          </cell>
          <cell r="C59" t="str">
            <v>m3</v>
          </cell>
          <cell r="D59">
            <v>5.16</v>
          </cell>
        </row>
        <row r="60">
          <cell r="A60" t="str">
            <v>2 S 01 102 02</v>
          </cell>
          <cell r="B60" t="str">
            <v>Esc. carga transp. mat 3a cat DMT 50 a 200m</v>
          </cell>
          <cell r="C60" t="str">
            <v>m3</v>
          </cell>
          <cell r="D60">
            <v>20.14</v>
          </cell>
        </row>
        <row r="61">
          <cell r="A61" t="str">
            <v>2 S 01 300 01</v>
          </cell>
          <cell r="B61" t="str">
            <v>Esc. carga transp. solos moles DMT 0 a 200m</v>
          </cell>
          <cell r="C61" t="str">
            <v>m3</v>
          </cell>
          <cell r="D61">
            <v>10.27</v>
          </cell>
        </row>
        <row r="62">
          <cell r="A62" t="str">
            <v>2 S 01 510 00</v>
          </cell>
          <cell r="B62" t="str">
            <v>Compactação de aterros a 95% proctor normal</v>
          </cell>
          <cell r="C62" t="str">
            <v>m3</v>
          </cell>
          <cell r="D62">
            <v>1.46</v>
          </cell>
        </row>
        <row r="63">
          <cell r="A63" t="str">
            <v>2 S 01 511 00</v>
          </cell>
          <cell r="B63" t="str">
            <v>Compactação de aterros a 100% proctor normal</v>
          </cell>
          <cell r="C63" t="str">
            <v>m3</v>
          </cell>
          <cell r="D63">
            <v>1.69</v>
          </cell>
        </row>
        <row r="64">
          <cell r="A64" t="str">
            <v>2 S 02 100 00</v>
          </cell>
          <cell r="B64" t="str">
            <v>Reforço do subleito</v>
          </cell>
          <cell r="C64" t="str">
            <v>m3</v>
          </cell>
          <cell r="D64">
            <v>7.72</v>
          </cell>
        </row>
        <row r="65">
          <cell r="A65" t="str">
            <v>2 S 02 110 00</v>
          </cell>
          <cell r="B65" t="str">
            <v>Regularização do subleito</v>
          </cell>
          <cell r="C65" t="str">
            <v>m2</v>
          </cell>
          <cell r="D65">
            <v>0.44</v>
          </cell>
        </row>
        <row r="66">
          <cell r="A66" t="str">
            <v>2 S 02 200 00</v>
          </cell>
          <cell r="B66" t="str">
            <v>Sub-base solo estabilizado granul. s/ mistura</v>
          </cell>
          <cell r="C66" t="str">
            <v>m3</v>
          </cell>
          <cell r="D66">
            <v>7.72</v>
          </cell>
        </row>
        <row r="67">
          <cell r="A67" t="str">
            <v>2 S 02 200 01</v>
          </cell>
          <cell r="B67" t="str">
            <v>Base solo estabilizado granul. s/ mistura</v>
          </cell>
          <cell r="C67" t="str">
            <v>m3</v>
          </cell>
          <cell r="D67">
            <v>7.72</v>
          </cell>
        </row>
        <row r="68">
          <cell r="A68" t="str">
            <v>2 S 02 300 00</v>
          </cell>
          <cell r="B68" t="str">
            <v>Imprimação</v>
          </cell>
          <cell r="C68" t="str">
            <v>m2</v>
          </cell>
          <cell r="D68">
            <v>0.14000000000000001</v>
          </cell>
        </row>
        <row r="69">
          <cell r="A69" t="str">
            <v>2 S 02 400 00</v>
          </cell>
          <cell r="B69" t="str">
            <v>Pintura de ligação</v>
          </cell>
          <cell r="C69" t="str">
            <v>m2</v>
          </cell>
          <cell r="D69">
            <v>0.09</v>
          </cell>
        </row>
        <row r="70">
          <cell r="A70" t="str">
            <v>2 S 02 500 01</v>
          </cell>
          <cell r="B70" t="str">
            <v>Tratamento superficial simples c/ emulsão</v>
          </cell>
          <cell r="C70" t="str">
            <v>m2</v>
          </cell>
          <cell r="D70">
            <v>0.43</v>
          </cell>
        </row>
        <row r="71">
          <cell r="A71" t="str">
            <v>2 S 02 540 01</v>
          </cell>
          <cell r="B71" t="str">
            <v>Conc. betuminoso usinado a quente - capa rolamento</v>
          </cell>
          <cell r="C71" t="str">
            <v>t</v>
          </cell>
          <cell r="D71">
            <v>39.520000000000003</v>
          </cell>
        </row>
        <row r="72">
          <cell r="A72" t="str">
            <v>2 S 02 999 01</v>
          </cell>
          <cell r="B72" t="str">
            <v>Fornecimento de Cimento Asfáltico CAP-20</v>
          </cell>
          <cell r="C72" t="str">
            <v>t</v>
          </cell>
          <cell r="D72">
            <v>1320</v>
          </cell>
        </row>
        <row r="73">
          <cell r="A73" t="str">
            <v>2 S 02 999 03</v>
          </cell>
          <cell r="B73" t="str">
            <v>Fornecimento de Asfálto Diluído CM-30</v>
          </cell>
          <cell r="C73" t="str">
            <v>t</v>
          </cell>
          <cell r="D73">
            <v>1730</v>
          </cell>
        </row>
        <row r="74">
          <cell r="A74" t="str">
            <v>2 S 02 999 05</v>
          </cell>
          <cell r="B74" t="str">
            <v>Fornecimento de Emulsão Asfáltica RR-2C</v>
          </cell>
          <cell r="C74" t="str">
            <v>t</v>
          </cell>
          <cell r="D74">
            <v>999</v>
          </cell>
        </row>
        <row r="75">
          <cell r="A75" t="str">
            <v>2 S 03 940 01</v>
          </cell>
          <cell r="B75" t="str">
            <v>Reaterro e compactação</v>
          </cell>
          <cell r="C75" t="str">
            <v>m3</v>
          </cell>
          <cell r="D75">
            <v>15.19</v>
          </cell>
        </row>
        <row r="76">
          <cell r="A76" t="str">
            <v>2 S 04 000 00</v>
          </cell>
          <cell r="B76" t="str">
            <v>Escavação manual em material de 1a cat</v>
          </cell>
          <cell r="C76" t="str">
            <v>m3</v>
          </cell>
          <cell r="D76">
            <v>22.13</v>
          </cell>
        </row>
        <row r="77">
          <cell r="A77" t="str">
            <v>2 S 04 001 00</v>
          </cell>
          <cell r="B77" t="str">
            <v>Escavação mecânica de vala em mat.1a cat.</v>
          </cell>
          <cell r="C77" t="str">
            <v>m3</v>
          </cell>
          <cell r="D77">
            <v>3.28</v>
          </cell>
        </row>
        <row r="78">
          <cell r="A78" t="str">
            <v>2 S 04 100 03</v>
          </cell>
          <cell r="B78" t="str">
            <v>Corpo BSTC D=1,00m - CA-4, inclusive berço e dentes</v>
          </cell>
          <cell r="C78" t="str">
            <v>m</v>
          </cell>
          <cell r="D78">
            <v>403.59</v>
          </cell>
        </row>
        <row r="79">
          <cell r="A79" t="str">
            <v>2 S 04 100 04</v>
          </cell>
          <cell r="B79" t="str">
            <v>Corpo BSTC D=1,20m - CA-4, inclusive berço e dentes</v>
          </cell>
          <cell r="C79" t="str">
            <v>m</v>
          </cell>
          <cell r="D79">
            <v>546.91</v>
          </cell>
        </row>
        <row r="80">
          <cell r="A80" t="str">
            <v>2 S 04 101 03</v>
          </cell>
          <cell r="B80" t="str">
            <v>Boca BSTC D=1,00m normal</v>
          </cell>
          <cell r="C80" t="str">
            <v>und</v>
          </cell>
          <cell r="D80">
            <v>1036.92</v>
          </cell>
        </row>
        <row r="81">
          <cell r="A81" t="str">
            <v>2 S 04 101 04</v>
          </cell>
          <cell r="B81" t="str">
            <v>Boca BSTC D=1,20m normal</v>
          </cell>
          <cell r="C81" t="str">
            <v>und</v>
          </cell>
          <cell r="D81">
            <v>1479.79</v>
          </cell>
        </row>
        <row r="82">
          <cell r="A82" t="str">
            <v>2 S 04 101 08</v>
          </cell>
          <cell r="B82" t="str">
            <v>Boca BSTC D=1,00 m - esc.=15</v>
          </cell>
          <cell r="C82" t="str">
            <v>und</v>
          </cell>
          <cell r="D82">
            <v>1086.8699999999999</v>
          </cell>
        </row>
        <row r="83">
          <cell r="A83" t="str">
            <v>2 S 04 101 09</v>
          </cell>
          <cell r="B83" t="str">
            <v>Boca BSTC D=1,20 m - esc.=15</v>
          </cell>
          <cell r="C83" t="str">
            <v>und</v>
          </cell>
          <cell r="D83">
            <v>1555.75</v>
          </cell>
        </row>
        <row r="84">
          <cell r="A84" t="str">
            <v>2 S 04 101 13</v>
          </cell>
          <cell r="B84" t="str">
            <v>Boca BSTC D=1,00 m - esc.=30</v>
          </cell>
          <cell r="C84" t="str">
            <v>und</v>
          </cell>
          <cell r="D84">
            <v>1208.68</v>
          </cell>
        </row>
        <row r="85">
          <cell r="A85" t="str">
            <v>2 S 04 101 14</v>
          </cell>
          <cell r="B85" t="str">
            <v>Boca BSTC D=1,20 m - esc.=30</v>
          </cell>
          <cell r="C85" t="str">
            <v>und</v>
          </cell>
          <cell r="D85">
            <v>1734.01</v>
          </cell>
        </row>
        <row r="86">
          <cell r="A86" t="str">
            <v>2 S 04 101 18</v>
          </cell>
          <cell r="B86" t="str">
            <v>Boca BSTC D=1,00 m - esc.=45</v>
          </cell>
          <cell r="C86" t="str">
            <v>und</v>
          </cell>
          <cell r="D86">
            <v>1496.66</v>
          </cell>
        </row>
        <row r="87">
          <cell r="A87" t="str">
            <v>2 S 04 110 01</v>
          </cell>
          <cell r="B87" t="str">
            <v>Corpo BDTC D=1,00m - CA-4, inclusive berço e dentes</v>
          </cell>
          <cell r="C87" t="str">
            <v>m</v>
          </cell>
          <cell r="D87">
            <v>820.5</v>
          </cell>
        </row>
        <row r="88">
          <cell r="A88" t="str">
            <v>2 S 04 110 02</v>
          </cell>
          <cell r="B88" t="str">
            <v>Corpo BDTC D=1,20m - CA-4, inclusive berço e dentes</v>
          </cell>
          <cell r="C88" t="str">
            <v>m</v>
          </cell>
          <cell r="D88">
            <v>1070.0999999999999</v>
          </cell>
        </row>
        <row r="89">
          <cell r="A89" t="str">
            <v>2 S 04 111 01</v>
          </cell>
          <cell r="B89" t="str">
            <v>Boca BDTC D=1,00m normal</v>
          </cell>
          <cell r="C89" t="str">
            <v>und</v>
          </cell>
          <cell r="D89">
            <v>1442.97</v>
          </cell>
        </row>
        <row r="90">
          <cell r="A90" t="str">
            <v>2 S 04 111 02</v>
          </cell>
          <cell r="B90" t="str">
            <v>Boca BDTC D=1,20m normal</v>
          </cell>
          <cell r="C90" t="str">
            <v>und</v>
          </cell>
          <cell r="D90">
            <v>2065.5100000000002</v>
          </cell>
        </row>
        <row r="91">
          <cell r="A91" t="str">
            <v>2 S 04 111 05</v>
          </cell>
          <cell r="B91" t="str">
            <v>Boca BDTC D=1,00 m - esc.=15</v>
          </cell>
          <cell r="C91" t="str">
            <v>und</v>
          </cell>
          <cell r="D91">
            <v>1507.6</v>
          </cell>
        </row>
        <row r="92">
          <cell r="A92" t="str">
            <v>2 S 04 111 06</v>
          </cell>
          <cell r="B92" t="str">
            <v>Boca BDTC D=1,20 m - esc.=15</v>
          </cell>
          <cell r="C92" t="str">
            <v>und</v>
          </cell>
          <cell r="D92">
            <v>2161.86</v>
          </cell>
        </row>
        <row r="93">
          <cell r="A93" t="str">
            <v>2 S 04 111 09</v>
          </cell>
          <cell r="B93" t="str">
            <v>Boca BDTC D=1,20 m - esc.=30</v>
          </cell>
          <cell r="C93" t="str">
            <v>und</v>
          </cell>
          <cell r="D93">
            <v>2405.5500000000002</v>
          </cell>
        </row>
        <row r="94">
          <cell r="A94" t="str">
            <v>2 S 04 120 02</v>
          </cell>
          <cell r="B94" t="str">
            <v>Corpo BTTC D=1,20m - CA-4, inclusive berço e dentes</v>
          </cell>
          <cell r="C94" t="str">
            <v>m</v>
          </cell>
          <cell r="D94">
            <v>1594.36</v>
          </cell>
        </row>
        <row r="95">
          <cell r="A95" t="str">
            <v>2 S 04 121 02</v>
          </cell>
          <cell r="B95" t="str">
            <v>Boca BTTC D=1,20m normal</v>
          </cell>
          <cell r="C95" t="str">
            <v>und</v>
          </cell>
          <cell r="D95">
            <v>2657.93</v>
          </cell>
        </row>
        <row r="96">
          <cell r="A96" t="str">
            <v>2 S 04 121 05</v>
          </cell>
          <cell r="B96" t="str">
            <v>Boca BTTC D=1,20 m - esc.=15</v>
          </cell>
          <cell r="C96" t="str">
            <v>und</v>
          </cell>
          <cell r="D96">
            <v>2776.04</v>
          </cell>
        </row>
        <row r="97">
          <cell r="A97" t="str">
            <v>2 S 04 121 08</v>
          </cell>
          <cell r="B97" t="str">
            <v>Boca BTTC D=1,20 m - esc.=30</v>
          </cell>
          <cell r="C97" t="str">
            <v>und</v>
          </cell>
          <cell r="D97">
            <v>3087.76</v>
          </cell>
        </row>
        <row r="98">
          <cell r="A98" t="str">
            <v>2 S 04 200 14</v>
          </cell>
          <cell r="B98" t="str">
            <v>Corpo BSCC 2,00 x 2,00 m alt. 5,00 a 7,50 m</v>
          </cell>
          <cell r="C98" t="str">
            <v>m</v>
          </cell>
          <cell r="D98">
            <v>1486.5</v>
          </cell>
        </row>
        <row r="99">
          <cell r="A99" t="str">
            <v>2 S 04 200 15</v>
          </cell>
          <cell r="B99" t="str">
            <v>Corpo BSCC 2,50 x 2,50 m alt. 5,00 a 7,50 m</v>
          </cell>
          <cell r="C99" t="str">
            <v>m</v>
          </cell>
          <cell r="D99">
            <v>2160.11</v>
          </cell>
        </row>
        <row r="100">
          <cell r="A100" t="str">
            <v>2 S 04 200 16</v>
          </cell>
          <cell r="B100" t="str">
            <v>Corpo BSCC 3,00 x 3,00 m alt. 5,00 a 7,50 m</v>
          </cell>
          <cell r="C100" t="str">
            <v>m</v>
          </cell>
          <cell r="D100">
            <v>3060.59</v>
          </cell>
        </row>
        <row r="101">
          <cell r="A101" t="str">
            <v>2 S 04 201 02</v>
          </cell>
          <cell r="B101" t="str">
            <v>Boca BSCC 2,00 x 2,00 m normal</v>
          </cell>
          <cell r="C101" t="str">
            <v>und</v>
          </cell>
          <cell r="D101">
            <v>7798.38</v>
          </cell>
        </row>
        <row r="102">
          <cell r="A102" t="str">
            <v>2 S 04 201 03</v>
          </cell>
          <cell r="B102" t="str">
            <v>Boca BSCC 2,50 x 2,50 m normal</v>
          </cell>
          <cell r="C102" t="str">
            <v>und</v>
          </cell>
          <cell r="D102">
            <v>10509.48</v>
          </cell>
        </row>
        <row r="103">
          <cell r="A103" t="str">
            <v>2 S 04 201 04</v>
          </cell>
          <cell r="B103" t="str">
            <v>Boca BSCC 3,00 x 3,00 m normal</v>
          </cell>
          <cell r="C103" t="str">
            <v>und</v>
          </cell>
          <cell r="D103">
            <v>15014.69</v>
          </cell>
        </row>
        <row r="104">
          <cell r="A104" t="str">
            <v>2 S 04 201 07</v>
          </cell>
          <cell r="B104" t="str">
            <v>Boca BSCC 2,50 x 2,50 m - esc.=15</v>
          </cell>
          <cell r="C104" t="str">
            <v>und</v>
          </cell>
          <cell r="D104">
            <v>11197.12</v>
          </cell>
        </row>
        <row r="105">
          <cell r="A105" t="str">
            <v>2 S 04 201 08</v>
          </cell>
          <cell r="B105" t="str">
            <v>Boca BSCC 3,00 x 3,00 m - esc.=15</v>
          </cell>
          <cell r="C105" t="str">
            <v>und</v>
          </cell>
          <cell r="D105">
            <v>15908.84</v>
          </cell>
        </row>
        <row r="106">
          <cell r="A106" t="str">
            <v>2 S 04 201 10</v>
          </cell>
          <cell r="B106" t="str">
            <v>Boca BSCC 2,00 x 2,00 m - esc.=30</v>
          </cell>
          <cell r="C106" t="str">
            <v>und</v>
          </cell>
          <cell r="D106">
            <v>8686.02</v>
          </cell>
        </row>
        <row r="107">
          <cell r="A107" t="str">
            <v>2 S 04 201 11</v>
          </cell>
          <cell r="B107" t="str">
            <v>Boca BSCC 2,50 x 2,50 m - esc.=30</v>
          </cell>
          <cell r="C107" t="str">
            <v>und</v>
          </cell>
          <cell r="D107">
            <v>12465.66</v>
          </cell>
        </row>
        <row r="108">
          <cell r="A108" t="str">
            <v>2 S 04 210 03</v>
          </cell>
          <cell r="B108" t="str">
            <v>Corpo BDCC 2,50 x 2,50 m alt. 0 a 1,00 m</v>
          </cell>
          <cell r="C108" t="str">
            <v>m</v>
          </cell>
          <cell r="D108">
            <v>2765.61</v>
          </cell>
        </row>
        <row r="109">
          <cell r="A109" t="str">
            <v>2 S 04 210 04</v>
          </cell>
          <cell r="B109" t="str">
            <v>Corpo BDCC 3,00 x 3,00 m alt. 0 a 1,00 m</v>
          </cell>
          <cell r="C109" t="str">
            <v>m</v>
          </cell>
          <cell r="D109">
            <v>3775.24</v>
          </cell>
        </row>
        <row r="110">
          <cell r="A110" t="str">
            <v>2 S 04 211 03</v>
          </cell>
          <cell r="B110" t="str">
            <v>Boca BDCC 2,50 x 2,50 m normal</v>
          </cell>
          <cell r="C110" t="str">
            <v>und</v>
          </cell>
          <cell r="D110">
            <v>12667.46</v>
          </cell>
        </row>
        <row r="111">
          <cell r="A111" t="str">
            <v>2 S 04 211 04</v>
          </cell>
          <cell r="B111" t="str">
            <v>Boca BDCC 3,00 x 3,00 m normal</v>
          </cell>
          <cell r="C111" t="str">
            <v>und</v>
          </cell>
          <cell r="D111">
            <v>18400.97</v>
          </cell>
        </row>
        <row r="112">
          <cell r="A112" t="str">
            <v>2 S 04 211 07</v>
          </cell>
          <cell r="B112" t="str">
            <v>Boca BDCC 2,50 x 2,50 m esc=15</v>
          </cell>
          <cell r="C112" t="str">
            <v>und</v>
          </cell>
          <cell r="D112">
            <v>13743.23</v>
          </cell>
        </row>
        <row r="113">
          <cell r="A113" t="str">
            <v>2 S 04 211 11</v>
          </cell>
          <cell r="B113" t="str">
            <v>Boca BDCC 2,50 x 2,50 m esc.=30</v>
          </cell>
          <cell r="C113" t="str">
            <v>und</v>
          </cell>
          <cell r="D113">
            <v>14745.59</v>
          </cell>
        </row>
        <row r="114">
          <cell r="A114" t="str">
            <v>2 S 04 500 07</v>
          </cell>
          <cell r="B114" t="str">
            <v>Dreno longitudinal prof. p/corte em solo - DPS 07</v>
          </cell>
          <cell r="C114" t="str">
            <v>m</v>
          </cell>
          <cell r="D114">
            <v>52.85</v>
          </cell>
        </row>
        <row r="115">
          <cell r="A115" t="str">
            <v>2 S 04 501 02</v>
          </cell>
          <cell r="B115" t="str">
            <v>Dreno longitudinal prof. p/corte em rocha - DPR 02</v>
          </cell>
          <cell r="C115" t="str">
            <v>m</v>
          </cell>
          <cell r="D115">
            <v>32.79</v>
          </cell>
        </row>
        <row r="116">
          <cell r="A116" t="str">
            <v>2 S 04 502 02</v>
          </cell>
          <cell r="B116" t="str">
            <v>Boca saída p/dreno longitudinal prof. BSD 02</v>
          </cell>
          <cell r="C116" t="str">
            <v>und</v>
          </cell>
          <cell r="D116">
            <v>65.739999999999995</v>
          </cell>
        </row>
        <row r="117">
          <cell r="A117" t="str">
            <v>2 S 04 900 02</v>
          </cell>
          <cell r="B117" t="str">
            <v>Sarjeta triangular de concreto - STC 02</v>
          </cell>
          <cell r="C117" t="str">
            <v>m</v>
          </cell>
          <cell r="D117">
            <v>19.18</v>
          </cell>
        </row>
        <row r="118">
          <cell r="A118" t="str">
            <v>2 S 04 901 22</v>
          </cell>
          <cell r="B118" t="str">
            <v>Sarjeta de canteiro central de concreto - SCC 04</v>
          </cell>
          <cell r="C118" t="str">
            <v>m</v>
          </cell>
          <cell r="D118">
            <v>32.53</v>
          </cell>
        </row>
        <row r="119">
          <cell r="A119" t="str">
            <v>2 S 04 910 01</v>
          </cell>
          <cell r="B119" t="str">
            <v>Meio fio de concreto - MFC 01- tipo B - (c/ sarjeta de 50,0 cm)</v>
          </cell>
          <cell r="C119" t="str">
            <v>m</v>
          </cell>
          <cell r="D119">
            <v>29.19</v>
          </cell>
        </row>
        <row r="120">
          <cell r="A120" t="str">
            <v>2 S 04 910 03</v>
          </cell>
          <cell r="B120" t="str">
            <v>Meio fio de concreto - MFC 03</v>
          </cell>
          <cell r="C120" t="str">
            <v>m</v>
          </cell>
          <cell r="D120">
            <v>14.02</v>
          </cell>
        </row>
        <row r="121">
          <cell r="A121" t="str">
            <v>2 S 04 940 02</v>
          </cell>
          <cell r="B121" t="str">
            <v>Descida d'água tipo tipo rápido - canal retang.- DAR 02</v>
          </cell>
          <cell r="C121" t="str">
            <v>m</v>
          </cell>
          <cell r="D121">
            <v>39.01</v>
          </cell>
        </row>
        <row r="122">
          <cell r="A122" t="str">
            <v>2 S 04 941 02</v>
          </cell>
          <cell r="B122" t="str">
            <v>Descida d'água aterros em degraus - arm - DAD 02</v>
          </cell>
          <cell r="C122" t="str">
            <v>m</v>
          </cell>
          <cell r="D122">
            <v>85.22</v>
          </cell>
        </row>
        <row r="123">
          <cell r="A123" t="str">
            <v>2 S 04 942 01</v>
          </cell>
          <cell r="B123" t="str">
            <v>Entrada d'água - EDA 01</v>
          </cell>
          <cell r="C123" t="str">
            <v>und</v>
          </cell>
          <cell r="D123">
            <v>20.6</v>
          </cell>
        </row>
        <row r="124">
          <cell r="A124" t="str">
            <v>2 S 04 942 02</v>
          </cell>
          <cell r="B124" t="str">
            <v>Entrada d'água - EDA 02</v>
          </cell>
          <cell r="C124" t="str">
            <v>und</v>
          </cell>
          <cell r="D124">
            <v>24.81</v>
          </cell>
        </row>
        <row r="125">
          <cell r="A125" t="str">
            <v>2 S 04 950 21</v>
          </cell>
          <cell r="B125" t="str">
            <v>Dissipador de energia - DEB 01</v>
          </cell>
          <cell r="C125" t="str">
            <v>und</v>
          </cell>
          <cell r="D125">
            <v>119.45</v>
          </cell>
        </row>
        <row r="126">
          <cell r="A126" t="str">
            <v>2 S 05 100 00</v>
          </cell>
          <cell r="B126" t="str">
            <v>Enleivamento</v>
          </cell>
          <cell r="C126" t="str">
            <v>m2</v>
          </cell>
          <cell r="D126">
            <v>3.77</v>
          </cell>
        </row>
        <row r="127">
          <cell r="A127" t="str">
            <v>2 S 05 102 00</v>
          </cell>
          <cell r="B127" t="str">
            <v>Hidrossemeadura</v>
          </cell>
          <cell r="C127" t="str">
            <v>m2</v>
          </cell>
          <cell r="D127">
            <v>0.91</v>
          </cell>
        </row>
        <row r="128">
          <cell r="A128" t="str">
            <v>2 S 05 120 01</v>
          </cell>
          <cell r="B128" t="str">
            <v>Plantio de arbusto (h= 0,50m)</v>
          </cell>
          <cell r="C128" t="str">
            <v>un</v>
          </cell>
          <cell r="D128">
            <v>10.19</v>
          </cell>
        </row>
        <row r="129">
          <cell r="A129" t="str">
            <v>2 S 06 400 01</v>
          </cell>
          <cell r="B129" t="str">
            <v>Cerca arame farp. c/ mourão concr. seção quadrada</v>
          </cell>
          <cell r="C129" t="str">
            <v>m</v>
          </cell>
          <cell r="D129">
            <v>14.62</v>
          </cell>
        </row>
        <row r="130">
          <cell r="A130" t="str">
            <v>2 S 09 001 05</v>
          </cell>
          <cell r="B130" t="str">
            <v>Transporte local em rodov. não pav. (const.)</v>
          </cell>
          <cell r="C130" t="str">
            <v>tkm</v>
          </cell>
          <cell r="D130">
            <v>0.41</v>
          </cell>
        </row>
        <row r="131">
          <cell r="A131" t="str">
            <v>2 S 09 001 91</v>
          </cell>
          <cell r="B131" t="str">
            <v>Transporte comercial c/ basc. 10m3 rodov. não pav.</v>
          </cell>
          <cell r="C131" t="str">
            <v>tkm</v>
          </cell>
          <cell r="D131">
            <v>0.33</v>
          </cell>
        </row>
        <row r="132">
          <cell r="A132" t="str">
            <v>2 S 09 002 91</v>
          </cell>
          <cell r="B132" t="str">
            <v>Transporte comercial c/ basc. 10m3 rodov. pavimentada</v>
          </cell>
          <cell r="C132" t="str">
            <v>tkm</v>
          </cell>
          <cell r="D132">
            <v>0.22</v>
          </cell>
        </row>
        <row r="133">
          <cell r="A133" t="str">
            <v>2 S 09 009 01</v>
          </cell>
          <cell r="B133" t="str">
            <v>Transporte de Cimento Asfáltico CAP-20</v>
          </cell>
          <cell r="C133" t="str">
            <v>t</v>
          </cell>
          <cell r="D133">
            <v>200</v>
          </cell>
        </row>
        <row r="134">
          <cell r="A134" t="str">
            <v>2 S 09 009 03</v>
          </cell>
          <cell r="B134" t="str">
            <v>Transporte de Asfálto Diluído CM-30</v>
          </cell>
          <cell r="C134" t="str">
            <v>t</v>
          </cell>
          <cell r="D134">
            <v>200</v>
          </cell>
        </row>
        <row r="135">
          <cell r="A135" t="str">
            <v>2 S 09 009 05</v>
          </cell>
          <cell r="B135" t="str">
            <v>Transporte de Emulsão Asfáltica RR-2C</v>
          </cell>
          <cell r="C135" t="str">
            <v>t</v>
          </cell>
          <cell r="D135">
            <v>200</v>
          </cell>
        </row>
        <row r="136">
          <cell r="A136" t="str">
            <v>3 S 01 930 00</v>
          </cell>
          <cell r="B136" t="str">
            <v>Regularização mecânica da faixa de domínio (c/ trator esteira)</v>
          </cell>
          <cell r="C136" t="str">
            <v>m2</v>
          </cell>
          <cell r="D136">
            <v>0.17</v>
          </cell>
        </row>
        <row r="137">
          <cell r="A137" t="str">
            <v>4 S 06 000 11</v>
          </cell>
          <cell r="B137" t="str">
            <v>Defensa maleável dupla (forn./ impl.)</v>
          </cell>
          <cell r="C137" t="str">
            <v>m</v>
          </cell>
          <cell r="D137">
            <v>254</v>
          </cell>
        </row>
        <row r="138">
          <cell r="A138" t="str">
            <v>4 S 06 000 12</v>
          </cell>
          <cell r="B138" t="str">
            <v>Ancoragem de defensa maleável dupla (forn./ impl.)</v>
          </cell>
          <cell r="C138" t="str">
            <v>m</v>
          </cell>
          <cell r="D138">
            <v>273.51</v>
          </cell>
        </row>
        <row r="139">
          <cell r="A139" t="str">
            <v>4 S 06 100 21</v>
          </cell>
          <cell r="B139" t="str">
            <v>Pintura faixa - tinta durabilidade - 2 anos</v>
          </cell>
          <cell r="C139" t="str">
            <v>m2</v>
          </cell>
          <cell r="D139">
            <v>11.71</v>
          </cell>
        </row>
        <row r="140">
          <cell r="A140" t="str">
            <v>4 S 06 100 22</v>
          </cell>
          <cell r="B140" t="str">
            <v>Pintura setas e zebrado - 2 anos</v>
          </cell>
          <cell r="C140" t="str">
            <v>m2</v>
          </cell>
          <cell r="D140">
            <v>15.44</v>
          </cell>
        </row>
        <row r="141">
          <cell r="A141" t="str">
            <v>4 S 06 121 01</v>
          </cell>
          <cell r="B141" t="str">
            <v>Forn. e colocação de tacha reflet. bidirecional</v>
          </cell>
          <cell r="C141" t="str">
            <v>und</v>
          </cell>
          <cell r="D141">
            <v>10.91</v>
          </cell>
        </row>
        <row r="142">
          <cell r="A142" t="str">
            <v>4 S 06 121 11</v>
          </cell>
          <cell r="B142" t="str">
            <v>Forn. e colocação de tachão reflet. bidirecional</v>
          </cell>
          <cell r="C142" t="str">
            <v>und</v>
          </cell>
          <cell r="D142">
            <v>29.44</v>
          </cell>
        </row>
        <row r="143">
          <cell r="A143" t="str">
            <v>4 S 06 200 02</v>
          </cell>
          <cell r="B143" t="str">
            <v>Forn. e implantação placa sinaliz. tot.refletiva</v>
          </cell>
          <cell r="C143" t="str">
            <v>m2</v>
          </cell>
          <cell r="D143">
            <v>252.87</v>
          </cell>
        </row>
        <row r="144">
          <cell r="A144" t="str">
            <v>5 S 04 999 01</v>
          </cell>
          <cell r="B144" t="str">
            <v>Remoção de bueiros existentes</v>
          </cell>
          <cell r="C144" t="str">
            <v>m</v>
          </cell>
          <cell r="D144">
            <v>35.31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Transporte"/>
      <sheetName val="DRENAGEM"/>
      <sheetName val="Mob Desm-Inst. Cant."/>
      <sheetName val="Anexo"/>
      <sheetName val="resumo"/>
      <sheetName val="quantitativos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 Dren."/>
      <sheetName val="Transporte "/>
      <sheetName val="Plan1"/>
      <sheetName val="Plan2"/>
      <sheetName val="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quadro 09 - equipamentos dner"/>
      <sheetName val="QUADRO 10 - C. H. PESSOAL"/>
      <sheetName val="CUSTO HORÁRIO"/>
      <sheetName val="Mão de obra"/>
      <sheetName val="Material"/>
      <sheetName val="Serviços"/>
    </sheetNames>
    <sheetDataSet>
      <sheetData sheetId="0" refreshError="1">
        <row r="5">
          <cell r="B5" t="str">
            <v>SEGMENTO: Km 11,00 - Km 197,15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Transporte"/>
      <sheetName val="DRENAGEM"/>
      <sheetName val="Mob Desm-Inst. Cant."/>
      <sheetName val="Anexo"/>
      <sheetName val="resumo"/>
      <sheetName val="quantitativos"/>
      <sheetName val="DMT MEDIÇÃO"/>
      <sheetName val="dados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QUANTITATIVO"/>
      <sheetName val="Orçamento"/>
      <sheetName val="Transporte"/>
      <sheetName val="DRENAGEM"/>
      <sheetName val="INST MOB"/>
      <sheetName val="DESMAT. DEST. LIMP. AREA"/>
      <sheetName val="REGULARIZAÇÃO DO SUBLEITO"/>
      <sheetName val="BASE"/>
      <sheetName val="SUB-BASE"/>
      <sheetName val="IMPRIMAÇÃO  E CM-30"/>
      <sheetName val="TSS E RR-2C"/>
      <sheetName val="TSD E RR-2C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lum"/>
      <sheetName val="Plan2"/>
      <sheetName val="Plan3"/>
      <sheetName val="cobertura quadra"/>
      <sheetName val="CRON REF"/>
      <sheetName val="cobertura_quadra"/>
      <sheetName val="CRON_REF"/>
    </sheetNames>
    <sheetDataSet>
      <sheetData sheetId="0" refreshError="1">
        <row r="3">
          <cell r="A3" t="str">
            <v>Obra :001 -  001</v>
          </cell>
        </row>
        <row r="4">
          <cell r="A4" t="str">
            <v xml:space="preserve">Total da Planilha - </v>
          </cell>
          <cell r="B4" t="str">
            <v>364.742,2448</v>
          </cell>
        </row>
        <row r="5">
          <cell r="A5" t="str">
            <v>Cód. Tarefa</v>
          </cell>
          <cell r="B5" t="str">
            <v>Descrição</v>
          </cell>
          <cell r="C5" t="str">
            <v>Unidade</v>
          </cell>
          <cell r="D5" t="str">
            <v>Valor Unitário</v>
          </cell>
        </row>
        <row r="6">
          <cell r="A6" t="str">
            <v>001</v>
          </cell>
          <cell r="B6" t="str">
            <v>BOLETIM DE REFERÊNCIA DE PREÇOS - ABRIL 2005</v>
          </cell>
          <cell r="D6">
            <v>364742.24479999999</v>
          </cell>
        </row>
        <row r="7">
          <cell r="A7" t="str">
            <v>001.01</v>
          </cell>
          <cell r="B7" t="str">
            <v>DEMOLIÇÃO E RETIRADA</v>
          </cell>
          <cell r="D7">
            <v>1590.6348</v>
          </cell>
        </row>
        <row r="8">
          <cell r="A8" t="str">
            <v>001.01.00020</v>
          </cell>
          <cell r="B8" t="str">
            <v>Demolição de cobertura construída c/telha de barro ou cerâmica</v>
          </cell>
          <cell r="C8" t="str">
            <v>M2</v>
          </cell>
          <cell r="D8">
            <v>2.6091000000000002</v>
          </cell>
        </row>
        <row r="9">
          <cell r="A9" t="str">
            <v>001.01.00040</v>
          </cell>
          <cell r="B9" t="str">
            <v>Demolição de cobertura construída c/telha de cimento amianto, alumínio, plastico e ferro galvanizado</v>
          </cell>
          <cell r="C9" t="str">
            <v>M2</v>
          </cell>
          <cell r="D9">
            <v>1.0871999999999999</v>
          </cell>
        </row>
        <row r="10">
          <cell r="A10" t="str">
            <v>001.01.00060</v>
          </cell>
          <cell r="B10" t="str">
            <v>Demolição de madeiramento de telhado constituído por tesouras (telha de barro)</v>
          </cell>
          <cell r="C10" t="str">
            <v>M2</v>
          </cell>
          <cell r="D10">
            <v>3.9278</v>
          </cell>
        </row>
        <row r="11">
          <cell r="A11" t="str">
            <v>001.01.00080</v>
          </cell>
          <cell r="B11" t="str">
            <v>Demolição de madeiramento de telhado constituído por tesouras (telha de cimento aminato e alumínio)</v>
          </cell>
          <cell r="C11" t="str">
            <v>M2</v>
          </cell>
          <cell r="D11">
            <v>3.3856999999999999</v>
          </cell>
        </row>
        <row r="12">
          <cell r="A12" t="str">
            <v>001.01.00100</v>
          </cell>
          <cell r="B12" t="str">
            <v>Demolição de madeiramento de telhado tipo pontaletados (telhas de barro)</v>
          </cell>
          <cell r="C12" t="str">
            <v>M2</v>
          </cell>
          <cell r="D12">
            <v>2.9251</v>
          </cell>
        </row>
        <row r="13">
          <cell r="A13" t="str">
            <v>001.01.00120</v>
          </cell>
          <cell r="B13" t="str">
            <v>Demolição de madeiramento de telhado tipo pontaletados (telhas de cimento aminato ou alumínio)</v>
          </cell>
          <cell r="C13" t="str">
            <v>M2</v>
          </cell>
          <cell r="D13">
            <v>2.9251</v>
          </cell>
        </row>
        <row r="14">
          <cell r="A14" t="str">
            <v>001.01.00130</v>
          </cell>
          <cell r="B14" t="str">
            <v>Demolição de Ripamento em Cobertura Barro ou Cerâmica</v>
          </cell>
          <cell r="C14" t="str">
            <v>m2</v>
          </cell>
          <cell r="D14">
            <v>0.19040000000000001</v>
          </cell>
        </row>
        <row r="15">
          <cell r="A15" t="str">
            <v>001.01.00140</v>
          </cell>
          <cell r="B15" t="str">
            <v>Demolição de estrutura de ferro  para  telhados</v>
          </cell>
          <cell r="C15" t="str">
            <v>M2</v>
          </cell>
          <cell r="D15">
            <v>8.0597999999999992</v>
          </cell>
        </row>
        <row r="16">
          <cell r="A16" t="str">
            <v>001.01.00160</v>
          </cell>
          <cell r="B16" t="str">
            <v>Retirada de cobertura de madeira - caibros e vigas</v>
          </cell>
          <cell r="C16" t="str">
            <v>ML</v>
          </cell>
          <cell r="D16">
            <v>0.20039999999999999</v>
          </cell>
        </row>
        <row r="17">
          <cell r="A17" t="str">
            <v>001.01.00180</v>
          </cell>
          <cell r="B17" t="str">
            <v>Retirada de cobertura de madeira - ripas</v>
          </cell>
          <cell r="C17" t="str">
            <v>ML</v>
          </cell>
          <cell r="D17">
            <v>0.1002</v>
          </cell>
        </row>
        <row r="18">
          <cell r="A18" t="str">
            <v>001.01.00200</v>
          </cell>
          <cell r="B18" t="str">
            <v>Retirada de cobertura em telhas de barro s/aproveitamento das cumeeiras e espigões</v>
          </cell>
          <cell r="C18" t="str">
            <v>UN</v>
          </cell>
          <cell r="D18">
            <v>0.27660000000000001</v>
          </cell>
        </row>
        <row r="19">
          <cell r="A19" t="str">
            <v>001.01.00220</v>
          </cell>
          <cell r="B19" t="str">
            <v>Retirada de cobertura em telhas de cimento aminato, alumínio, plástico ou ferro galvanizado</v>
          </cell>
          <cell r="C19" t="str">
            <v>UN</v>
          </cell>
          <cell r="D19">
            <v>3.6886000000000001</v>
          </cell>
        </row>
        <row r="20">
          <cell r="A20" t="str">
            <v>001.01.00240</v>
          </cell>
          <cell r="B20" t="str">
            <v>Retirada de cobertura em telhas cerãmicas ( plan , colonial , francesa , etc. )</v>
          </cell>
          <cell r="C20" t="str">
            <v>M2</v>
          </cell>
          <cell r="D20">
            <v>2.4449999999999998</v>
          </cell>
        </row>
        <row r="21">
          <cell r="A21" t="str">
            <v>001.01.00260</v>
          </cell>
          <cell r="B21" t="str">
            <v>Retirada de cobertura em telhas de cimento aminato, alumínio, plástico e c.g.</v>
          </cell>
          <cell r="C21" t="str">
            <v>M2</v>
          </cell>
          <cell r="D21">
            <v>1.3028999999999999</v>
          </cell>
        </row>
        <row r="22">
          <cell r="A22" t="str">
            <v>001.01.00280</v>
          </cell>
          <cell r="B22" t="str">
            <v>Retirada de madeiramento de telhado constituído por tesouras (telha de barro)</v>
          </cell>
          <cell r="C22" t="str">
            <v>M2</v>
          </cell>
          <cell r="D22">
            <v>3.0061</v>
          </cell>
        </row>
        <row r="23">
          <cell r="A23" t="str">
            <v>001.01.00300</v>
          </cell>
          <cell r="B23" t="str">
            <v>Retirada de madeiramento de telhado constituído por tesouras (telha de cimento amianto ou alumínio)</v>
          </cell>
          <cell r="C23" t="str">
            <v>M2</v>
          </cell>
          <cell r="D23">
            <v>2.5051000000000001</v>
          </cell>
        </row>
        <row r="24">
          <cell r="A24" t="str">
            <v>001.01.00320</v>
          </cell>
          <cell r="B24" t="str">
            <v>Retirada de madeiramento de telhado tipo pontaletados (telhas de barro)</v>
          </cell>
          <cell r="C24" t="str">
            <v>M2</v>
          </cell>
          <cell r="D24">
            <v>2.004</v>
          </cell>
        </row>
        <row r="25">
          <cell r="A25" t="str">
            <v>001.01.00340</v>
          </cell>
          <cell r="B25" t="str">
            <v>Retirada de madeiramento de telhado tipo pontaletados (telhas de cimento amianto ou alumínio)</v>
          </cell>
          <cell r="C25" t="str">
            <v>M2</v>
          </cell>
          <cell r="D25">
            <v>1.8036000000000001</v>
          </cell>
        </row>
        <row r="26">
          <cell r="A26" t="str">
            <v>001.01.00360</v>
          </cell>
          <cell r="B26" t="str">
            <v>Retirada de calhas e rufos metálicos</v>
          </cell>
          <cell r="C26" t="str">
            <v>M2</v>
          </cell>
          <cell r="D26">
            <v>3.0522</v>
          </cell>
        </row>
        <row r="27">
          <cell r="A27" t="str">
            <v>001.01.00380</v>
          </cell>
          <cell r="B27" t="str">
            <v>Demolição de revestimento de argamassa de cal e areia (inclusive emboço)</v>
          </cell>
          <cell r="C27" t="str">
            <v>M2</v>
          </cell>
          <cell r="D27">
            <v>1.9035</v>
          </cell>
        </row>
        <row r="28">
          <cell r="A28" t="str">
            <v>001.01.00400</v>
          </cell>
          <cell r="B28" t="str">
            <v>Demolição de revestimento de argamassa mista (inclusive emboço)</v>
          </cell>
          <cell r="C28" t="str">
            <v>M2</v>
          </cell>
          <cell r="D28">
            <v>2.8553000000000002</v>
          </cell>
        </row>
        <row r="29">
          <cell r="A29" t="str">
            <v>001.01.00420</v>
          </cell>
          <cell r="B29" t="str">
            <v>Demolição de revestimento de argamassa de cimento e areia (inclusive emboço)</v>
          </cell>
          <cell r="C29" t="str">
            <v>M2</v>
          </cell>
          <cell r="D29">
            <v>7.3181000000000003</v>
          </cell>
        </row>
        <row r="30">
          <cell r="A30" t="str">
            <v>001.01.00440</v>
          </cell>
          <cell r="B30" t="str">
            <v>Demolição de azulejos pastilas ladrilhos cerâmicos ou base de gres (inclusive emboço)</v>
          </cell>
          <cell r="C30" t="str">
            <v>M2</v>
          </cell>
          <cell r="D30">
            <v>7.0641999999999996</v>
          </cell>
        </row>
        <row r="31">
          <cell r="A31" t="str">
            <v>001.01.00460</v>
          </cell>
          <cell r="B31" t="str">
            <v>Demolição de mármore, pedra ou granito (inclusive emboço)</v>
          </cell>
          <cell r="C31" t="str">
            <v>M2</v>
          </cell>
          <cell r="D31">
            <v>7.0641999999999996</v>
          </cell>
        </row>
        <row r="32">
          <cell r="A32" t="str">
            <v>001.01.00480</v>
          </cell>
          <cell r="B32" t="str">
            <v>Demolição de quadro negro</v>
          </cell>
          <cell r="C32" t="str">
            <v>M2</v>
          </cell>
          <cell r="D32">
            <v>7.0641999999999996</v>
          </cell>
        </row>
        <row r="33">
          <cell r="A33" t="str">
            <v>001.01.00500</v>
          </cell>
          <cell r="B33" t="str">
            <v>Retirada de revestimento com mármore, pedra ou granito (inclusive emboço)</v>
          </cell>
          <cell r="C33" t="str">
            <v>M2</v>
          </cell>
          <cell r="D33">
            <v>6.5143000000000004</v>
          </cell>
        </row>
        <row r="34">
          <cell r="A34" t="str">
            <v>001.01.00520</v>
          </cell>
          <cell r="B34" t="str">
            <v>Demolição de forro de estuque (inclusive entarugamento de madeira)</v>
          </cell>
          <cell r="C34" t="str">
            <v>M2</v>
          </cell>
          <cell r="D34">
            <v>2.0588000000000002</v>
          </cell>
        </row>
        <row r="35">
          <cell r="A35" t="str">
            <v>001.01.00540</v>
          </cell>
          <cell r="B35" t="str">
            <v>Demolição de forro de madeira ou de gesso (incluso entarugamento)</v>
          </cell>
          <cell r="C35" t="str">
            <v>M2</v>
          </cell>
          <cell r="D35">
            <v>1.7394000000000001</v>
          </cell>
        </row>
        <row r="36">
          <cell r="A36" t="str">
            <v>001.01.00560</v>
          </cell>
          <cell r="B36" t="str">
            <v>Demolição somente das tábuas ou chapas de madeira ou de gesso</v>
          </cell>
          <cell r="C36" t="str">
            <v>M2</v>
          </cell>
          <cell r="D36">
            <v>2.6091000000000002</v>
          </cell>
        </row>
        <row r="37">
          <cell r="A37" t="str">
            <v>001.01.00580</v>
          </cell>
          <cell r="B37" t="str">
            <v>Demolição de lambris de madeira inclusive entarugamento</v>
          </cell>
          <cell r="C37" t="str">
            <v>M2</v>
          </cell>
          <cell r="D37">
            <v>7.0641999999999996</v>
          </cell>
        </row>
        <row r="38">
          <cell r="A38" t="str">
            <v>001.01.00600</v>
          </cell>
          <cell r="B38" t="str">
            <v>Demolição somente de chapas ou placas de lambris ou madeira</v>
          </cell>
          <cell r="C38" t="str">
            <v>M2</v>
          </cell>
          <cell r="D38">
            <v>4.3993000000000002</v>
          </cell>
        </row>
        <row r="39">
          <cell r="A39" t="str">
            <v>001.01.00620</v>
          </cell>
          <cell r="B39" t="str">
            <v>Retirada de todo o forro inclusive vigas e sarrafos</v>
          </cell>
          <cell r="C39" t="str">
            <v>M2</v>
          </cell>
          <cell r="D39">
            <v>9.2608999999999995</v>
          </cell>
        </row>
        <row r="40">
          <cell r="A40" t="str">
            <v>001.01.00640</v>
          </cell>
          <cell r="B40" t="str">
            <v>Retirada de todos os lambris inclusive caibros e sarrafos</v>
          </cell>
          <cell r="C40" t="str">
            <v>M2</v>
          </cell>
          <cell r="D40">
            <v>9.2608999999999995</v>
          </cell>
        </row>
        <row r="41">
          <cell r="A41" t="str">
            <v>001.01.00660</v>
          </cell>
          <cell r="B41" t="str">
            <v>Demolição de alvenaria de tijolos maciços</v>
          </cell>
          <cell r="C41" t="str">
            <v>M3</v>
          </cell>
          <cell r="D41">
            <v>17.935300000000002</v>
          </cell>
        </row>
        <row r="42">
          <cell r="A42" t="str">
            <v>001.01.00680</v>
          </cell>
          <cell r="B42" t="str">
            <v>Retirada de alvenaria de tijolos maciços</v>
          </cell>
          <cell r="C42" t="str">
            <v>M3</v>
          </cell>
          <cell r="D42">
            <v>33.967100000000002</v>
          </cell>
        </row>
        <row r="43">
          <cell r="A43" t="str">
            <v>001.01.00700</v>
          </cell>
          <cell r="B43" t="str">
            <v>Demolição de alvenaria de tijolos cerâmicos</v>
          </cell>
          <cell r="C43" t="str">
            <v>M3</v>
          </cell>
          <cell r="D43">
            <v>13.045400000000001</v>
          </cell>
        </row>
        <row r="44">
          <cell r="A44" t="str">
            <v>001.01.00720</v>
          </cell>
          <cell r="B44" t="str">
            <v>Demolição de alvenaria de blocos de concreto</v>
          </cell>
          <cell r="C44" t="str">
            <v>M3</v>
          </cell>
          <cell r="D44">
            <v>13.045400000000001</v>
          </cell>
        </row>
        <row r="45">
          <cell r="A45" t="str">
            <v>001.01.00740</v>
          </cell>
          <cell r="B45" t="str">
            <v>Retirada de alvenaria de blocos de concreto</v>
          </cell>
          <cell r="C45" t="str">
            <v>M3</v>
          </cell>
          <cell r="D45">
            <v>26.090800000000002</v>
          </cell>
        </row>
        <row r="46">
          <cell r="A46" t="str">
            <v>001.01.00760</v>
          </cell>
          <cell r="B46" t="str">
            <v>Demolição de alvenaria de pedra</v>
          </cell>
          <cell r="C46" t="str">
            <v>M3</v>
          </cell>
          <cell r="D46">
            <v>33.1633</v>
          </cell>
        </row>
        <row r="47">
          <cell r="A47" t="str">
            <v>001.01.00780</v>
          </cell>
          <cell r="B47" t="str">
            <v>Retirada de alvenaria de pedra</v>
          </cell>
          <cell r="C47" t="str">
            <v>M3</v>
          </cell>
          <cell r="D47">
            <v>37.511800000000001</v>
          </cell>
        </row>
        <row r="48">
          <cell r="A48" t="str">
            <v>001.01.00800</v>
          </cell>
          <cell r="B48" t="str">
            <v>Demolição de alvenaria de placas de concreto celular</v>
          </cell>
          <cell r="C48" t="str">
            <v>M3</v>
          </cell>
          <cell r="D48">
            <v>7.6139999999999999</v>
          </cell>
        </row>
        <row r="49">
          <cell r="A49" t="str">
            <v>001.01.00820</v>
          </cell>
          <cell r="B49" t="str">
            <v>Retirada de alvenaria de placas de concreto celular</v>
          </cell>
          <cell r="C49" t="str">
            <v>M3</v>
          </cell>
          <cell r="D49">
            <v>13.028600000000001</v>
          </cell>
        </row>
        <row r="50">
          <cell r="A50" t="str">
            <v>001.01.00840</v>
          </cell>
          <cell r="B50" t="str">
            <v>Demolição de alvenaria de adobo</v>
          </cell>
          <cell r="C50" t="str">
            <v>M3</v>
          </cell>
          <cell r="D50">
            <v>19.035</v>
          </cell>
        </row>
        <row r="51">
          <cell r="A51" t="str">
            <v>001.01.00860</v>
          </cell>
          <cell r="B51" t="str">
            <v>Demolição de elemento vazado</v>
          </cell>
          <cell r="C51" t="str">
            <v>M2</v>
          </cell>
          <cell r="D51">
            <v>24.4664</v>
          </cell>
        </row>
        <row r="52">
          <cell r="A52" t="str">
            <v>001.01.00880</v>
          </cell>
          <cell r="B52" t="str">
            <v>Demolição inclusive entarugamento de paredes divisórias de tábuas e chapas</v>
          </cell>
          <cell r="C52" t="str">
            <v>M2</v>
          </cell>
          <cell r="D52">
            <v>3.8069999999999999</v>
          </cell>
        </row>
        <row r="53">
          <cell r="A53" t="str">
            <v>001.01.00900</v>
          </cell>
          <cell r="B53" t="str">
            <v>Demolição apenas das tábuas ou chapas das paredes divisórias</v>
          </cell>
          <cell r="C53" t="str">
            <v>M2</v>
          </cell>
          <cell r="D53">
            <v>2.6648999999999998</v>
          </cell>
        </row>
        <row r="54">
          <cell r="A54" t="str">
            <v>001.01.00920</v>
          </cell>
          <cell r="B54" t="str">
            <v>Retirada de divisória tipo naval</v>
          </cell>
          <cell r="C54" t="str">
            <v>m2</v>
          </cell>
          <cell r="D54">
            <v>1.5227999999999999</v>
          </cell>
        </row>
        <row r="55">
          <cell r="A55" t="str">
            <v>001.01.00940</v>
          </cell>
          <cell r="B55" t="str">
            <v>Demolição de alvenaria de fundação de tijolos maciços inclusive escavações necessárias</v>
          </cell>
          <cell r="C55" t="str">
            <v>M3</v>
          </cell>
          <cell r="D55">
            <v>67.934200000000004</v>
          </cell>
        </row>
        <row r="56">
          <cell r="A56" t="str">
            <v>001.01.00960</v>
          </cell>
          <cell r="B56" t="str">
            <v>Demolição de alvenaria de fundações de pedra</v>
          </cell>
          <cell r="C56" t="str">
            <v>M3</v>
          </cell>
          <cell r="D56">
            <v>34.262999999999998</v>
          </cell>
        </row>
        <row r="57">
          <cell r="A57" t="str">
            <v>001.01.00980</v>
          </cell>
          <cell r="B57" t="str">
            <v>Demolição de concreto simples em fundação</v>
          </cell>
          <cell r="C57" t="str">
            <v>M3</v>
          </cell>
          <cell r="D57">
            <v>58.915799999999997</v>
          </cell>
        </row>
        <row r="58">
          <cell r="A58" t="str">
            <v>001.01.01000</v>
          </cell>
          <cell r="B58" t="str">
            <v>Demolição de concreto armado em fundações</v>
          </cell>
          <cell r="C58" t="str">
            <v>M3</v>
          </cell>
          <cell r="D58">
            <v>150.42070000000001</v>
          </cell>
        </row>
        <row r="59">
          <cell r="A59" t="str">
            <v>001.01.01020</v>
          </cell>
          <cell r="B59" t="str">
            <v>Demolição de concreto simples acima do embasamento</v>
          </cell>
          <cell r="C59" t="str">
            <v>M3</v>
          </cell>
          <cell r="D59">
            <v>48.915999999999997</v>
          </cell>
        </row>
        <row r="60">
          <cell r="A60" t="str">
            <v>001.01.01040</v>
          </cell>
          <cell r="B60" t="str">
            <v>Demolição de concreto armado acima do embasamento</v>
          </cell>
          <cell r="C60" t="str">
            <v>M3</v>
          </cell>
          <cell r="D60">
            <v>135.1079</v>
          </cell>
        </row>
        <row r="61">
          <cell r="A61" t="str">
            <v>001.01.01042</v>
          </cell>
          <cell r="B61" t="str">
            <v>Rasgo em piso de concreto simples 7.00 x 7.00 cm para passagem de tubulação, utilizando máquina corta piso manual com disco diamantado</v>
          </cell>
          <cell r="C61" t="str">
            <v>ml</v>
          </cell>
          <cell r="D61">
            <v>3.4912999999999998</v>
          </cell>
        </row>
        <row r="62">
          <cell r="A62" t="str">
            <v>001.01.01045</v>
          </cell>
          <cell r="B62" t="str">
            <v>Rasgo em piso de concreto simples 10.00 x 7.00 cm para passagem de tubulação, utilizando máquina corta piso manual com disco diamantado</v>
          </cell>
          <cell r="C62" t="str">
            <v>ml</v>
          </cell>
          <cell r="D62">
            <v>4.4429999999999996</v>
          </cell>
        </row>
        <row r="63">
          <cell r="A63" t="str">
            <v>001.01.01050</v>
          </cell>
          <cell r="B63" t="str">
            <v>Rasgo em piso de concreto simples 15.00 x 7.00 cm para passagem de tubulação, utilizando máquina corta piso manual com disco diamantado</v>
          </cell>
          <cell r="C63" t="str">
            <v>ml</v>
          </cell>
          <cell r="D63">
            <v>6.3464999999999998</v>
          </cell>
        </row>
        <row r="64">
          <cell r="A64" t="str">
            <v>001.01.01060</v>
          </cell>
          <cell r="B64" t="str">
            <v>Demolição de assoalhos de tábuas incl.rodapés e cordões</v>
          </cell>
          <cell r="C64" t="str">
            <v>M2</v>
          </cell>
          <cell r="D64">
            <v>6.8522999999999996</v>
          </cell>
        </row>
        <row r="65">
          <cell r="A65" t="str">
            <v>001.01.01080</v>
          </cell>
          <cell r="B65" t="str">
            <v>Demolição de assoalhos de tábuas apenas das tábuas</v>
          </cell>
          <cell r="C65" t="str">
            <v>M2</v>
          </cell>
          <cell r="D65">
            <v>2.7408999999999999</v>
          </cell>
        </row>
        <row r="66">
          <cell r="A66" t="str">
            <v>001.01.01100</v>
          </cell>
          <cell r="B66" t="str">
            <v>Retirada de todo piso assoalho de tábuas inclusive vigamento de peróba</v>
          </cell>
          <cell r="C66" t="str">
            <v>M2</v>
          </cell>
          <cell r="D66">
            <v>11.176299999999999</v>
          </cell>
        </row>
        <row r="67">
          <cell r="A67" t="str">
            <v>001.01.01120</v>
          </cell>
          <cell r="B67" t="str">
            <v>Demolição de pisos de tacos madeira inclusive argamassa de assentamento</v>
          </cell>
          <cell r="C67" t="str">
            <v>M2</v>
          </cell>
          <cell r="D67">
            <v>8.3957999999999995</v>
          </cell>
        </row>
        <row r="68">
          <cell r="A68" t="str">
            <v>001.01.01140</v>
          </cell>
          <cell r="B68" t="str">
            <v>Retirada de pisos de tacos madeira inclusive argamassa de assentamento</v>
          </cell>
          <cell r="C68" t="str">
            <v>M2</v>
          </cell>
          <cell r="D68">
            <v>10.020200000000001</v>
          </cell>
        </row>
        <row r="69">
          <cell r="A69" t="str">
            <v>001.01.01160</v>
          </cell>
          <cell r="B69" t="str">
            <v>Demolição de rodapé de madeira</v>
          </cell>
          <cell r="C69" t="str">
            <v>ML</v>
          </cell>
          <cell r="D69">
            <v>0.30459999999999998</v>
          </cell>
        </row>
        <row r="70">
          <cell r="A70" t="str">
            <v>001.01.01180</v>
          </cell>
          <cell r="B70" t="str">
            <v>Retirada de rodapé de madeira</v>
          </cell>
          <cell r="C70" t="str">
            <v>ML</v>
          </cell>
          <cell r="D70">
            <v>0.48730000000000001</v>
          </cell>
        </row>
        <row r="71">
          <cell r="A71" t="str">
            <v>001.01.01200</v>
          </cell>
          <cell r="B71" t="str">
            <v>Demolição de pisos de ladrilhos em geral</v>
          </cell>
          <cell r="C71" t="str">
            <v>M2</v>
          </cell>
          <cell r="D71">
            <v>3.0438999999999998</v>
          </cell>
        </row>
        <row r="72">
          <cell r="A72" t="str">
            <v>001.01.01220</v>
          </cell>
          <cell r="B72" t="str">
            <v>Demolição de ladrilhos em geral sobre base ou lastro de concreto</v>
          </cell>
          <cell r="C72" t="str">
            <v>M2</v>
          </cell>
          <cell r="D72">
            <v>6.0877999999999997</v>
          </cell>
        </row>
        <row r="73">
          <cell r="A73" t="str">
            <v>001.01.01240</v>
          </cell>
          <cell r="B73" t="str">
            <v>Demolição de pisos de granilite ou cimentado</v>
          </cell>
          <cell r="C73" t="str">
            <v>M2</v>
          </cell>
          <cell r="D73">
            <v>1.1307</v>
          </cell>
        </row>
        <row r="74">
          <cell r="A74" t="str">
            <v>001.01.01260</v>
          </cell>
          <cell r="B74" t="str">
            <v>Retirada de pavimentação em paralelepípedo</v>
          </cell>
          <cell r="C74" t="str">
            <v>M2</v>
          </cell>
          <cell r="D74">
            <v>3.4788000000000001</v>
          </cell>
        </row>
        <row r="75">
          <cell r="A75" t="str">
            <v>001.01.01280</v>
          </cell>
          <cell r="B75" t="str">
            <v>Demolição de pavimentação asfáltica p/processo manual</v>
          </cell>
          <cell r="C75" t="str">
            <v>M2</v>
          </cell>
          <cell r="D75">
            <v>5.7104999999999997</v>
          </cell>
        </row>
        <row r="76">
          <cell r="A76" t="str">
            <v>001.01.01300</v>
          </cell>
          <cell r="B76" t="str">
            <v>Demolição de pisos cimentados sobre base ou lastro concreto</v>
          </cell>
          <cell r="C76" t="str">
            <v>M2</v>
          </cell>
          <cell r="D76">
            <v>5.6529999999999996</v>
          </cell>
        </row>
        <row r="77">
          <cell r="A77" t="str">
            <v>001.01.01320</v>
          </cell>
          <cell r="B77" t="str">
            <v>Demolição de lastro de concreto</v>
          </cell>
          <cell r="C77" t="str">
            <v>M2</v>
          </cell>
          <cell r="D77">
            <v>3.0438999999999998</v>
          </cell>
        </row>
        <row r="78">
          <cell r="A78" t="str">
            <v>001.01.01340</v>
          </cell>
          <cell r="B78" t="str">
            <v>Retirada de vidros inteiros</v>
          </cell>
          <cell r="C78" t="str">
            <v>M2</v>
          </cell>
          <cell r="D78">
            <v>2.3028</v>
          </cell>
        </row>
        <row r="79">
          <cell r="A79" t="str">
            <v>001.01.01360</v>
          </cell>
          <cell r="B79" t="str">
            <v>Retirada de esquadrias de madeira inclusive batente</v>
          </cell>
          <cell r="C79" t="str">
            <v>M2</v>
          </cell>
          <cell r="D79">
            <v>3.4788000000000001</v>
          </cell>
        </row>
        <row r="80">
          <cell r="A80" t="str">
            <v>001.01.01380</v>
          </cell>
          <cell r="B80" t="str">
            <v>Retirada de esquadrias metálicas</v>
          </cell>
          <cell r="C80" t="str">
            <v>M2</v>
          </cell>
          <cell r="D80">
            <v>4.5599999999999996</v>
          </cell>
        </row>
        <row r="81">
          <cell r="A81" t="str">
            <v>001.01.01400</v>
          </cell>
          <cell r="B81" t="str">
            <v>Retirada de fechaduras</v>
          </cell>
          <cell r="C81" t="str">
            <v>UN</v>
          </cell>
          <cell r="D81">
            <v>2.3028</v>
          </cell>
        </row>
        <row r="82">
          <cell r="A82" t="str">
            <v>001.01.01420</v>
          </cell>
          <cell r="B82" t="str">
            <v>Retirada de esquadria de madeira, somente as folhas</v>
          </cell>
          <cell r="C82" t="str">
            <v>M2</v>
          </cell>
          <cell r="D82">
            <v>1.5441</v>
          </cell>
        </row>
        <row r="83">
          <cell r="A83" t="str">
            <v>001.01.01440</v>
          </cell>
          <cell r="B83" t="str">
            <v>Retirada de aparelhos de louça ou ferro sanitário</v>
          </cell>
          <cell r="C83" t="str">
            <v>UN</v>
          </cell>
          <cell r="D83">
            <v>8.3524999999999991</v>
          </cell>
        </row>
        <row r="84">
          <cell r="A84" t="str">
            <v>001.01.01460</v>
          </cell>
          <cell r="B84" t="str">
            <v>Retirada de caixa dágua pré fabricada</v>
          </cell>
          <cell r="C84" t="str">
            <v>UN</v>
          </cell>
          <cell r="D84">
            <v>13.9208</v>
          </cell>
        </row>
        <row r="85">
          <cell r="A85" t="str">
            <v>001.01.01480</v>
          </cell>
          <cell r="B85" t="str">
            <v>Demolição de tubulação de ferro galvanizado até 2 pol</v>
          </cell>
          <cell r="C85" t="str">
            <v>ML</v>
          </cell>
          <cell r="D85">
            <v>1.6705000000000001</v>
          </cell>
        </row>
        <row r="86">
          <cell r="A86" t="str">
            <v>001.01.01500</v>
          </cell>
          <cell r="B86" t="str">
            <v>Demolição de tubulação de ferro galvanizado acima de 2 pol</v>
          </cell>
          <cell r="C86" t="str">
            <v>ML</v>
          </cell>
          <cell r="D86">
            <v>2.7841999999999998</v>
          </cell>
        </row>
        <row r="87">
          <cell r="A87" t="str">
            <v>001.01.01520</v>
          </cell>
          <cell r="B87" t="str">
            <v>Retirada de tubo de ferro galvanizado até 2 pol</v>
          </cell>
          <cell r="C87" t="str">
            <v>ML</v>
          </cell>
          <cell r="D87">
            <v>2.7841999999999998</v>
          </cell>
        </row>
        <row r="88">
          <cell r="A88" t="str">
            <v>001.01.01540</v>
          </cell>
          <cell r="B88" t="str">
            <v>Retirada de tubo de ferro galvanizado acima de 2 pol</v>
          </cell>
          <cell r="C88" t="str">
            <v>ML</v>
          </cell>
          <cell r="D88">
            <v>3.3410000000000002</v>
          </cell>
        </row>
        <row r="89">
          <cell r="A89" t="str">
            <v>001.01.01560</v>
          </cell>
          <cell r="B89" t="str">
            <v>Demolição de tubo de f.f.ate 3 pol</v>
          </cell>
          <cell r="C89" t="str">
            <v>ML</v>
          </cell>
          <cell r="D89">
            <v>1.6705000000000001</v>
          </cell>
        </row>
        <row r="90">
          <cell r="A90" t="str">
            <v>001.01.01580</v>
          </cell>
          <cell r="B90" t="str">
            <v>Demolição de tubo de f.f.acima 3 pol</v>
          </cell>
          <cell r="C90" t="str">
            <v>ML</v>
          </cell>
          <cell r="D90">
            <v>2.7841999999999998</v>
          </cell>
        </row>
        <row r="91">
          <cell r="A91" t="str">
            <v>001.01.01600</v>
          </cell>
          <cell r="B91" t="str">
            <v>Retirada de tubo de f.f.ate 3 pol</v>
          </cell>
          <cell r="C91" t="str">
            <v>ML</v>
          </cell>
          <cell r="D91">
            <v>2.7841999999999998</v>
          </cell>
        </row>
        <row r="92">
          <cell r="A92" t="str">
            <v>001.01.01620</v>
          </cell>
          <cell r="B92" t="str">
            <v>Retirada de tubo de f.f.acima de 3 pol</v>
          </cell>
          <cell r="C92" t="str">
            <v>ML</v>
          </cell>
          <cell r="D92">
            <v>3.3410000000000002</v>
          </cell>
        </row>
        <row r="93">
          <cell r="A93" t="str">
            <v>001.01.01640</v>
          </cell>
          <cell r="B93" t="str">
            <v>Demolição de tubo de barro ou c.a.ate 3 pol</v>
          </cell>
          <cell r="C93" t="str">
            <v>ML</v>
          </cell>
          <cell r="D93">
            <v>1.1136999999999999</v>
          </cell>
        </row>
        <row r="94">
          <cell r="A94" t="str">
            <v>001.01.01660</v>
          </cell>
          <cell r="B94" t="str">
            <v>Demolição de tubo de barro ou c.a.acima de 3 pol</v>
          </cell>
          <cell r="C94" t="str">
            <v>ML</v>
          </cell>
          <cell r="D94">
            <v>1.6705000000000001</v>
          </cell>
        </row>
        <row r="95">
          <cell r="A95" t="str">
            <v>001.01.01680</v>
          </cell>
          <cell r="B95" t="str">
            <v>Retirada de tubos de barro ou cimento amianto até 3 pol</v>
          </cell>
          <cell r="C95" t="str">
            <v>ML</v>
          </cell>
          <cell r="D95">
            <v>3.3410000000000002</v>
          </cell>
        </row>
        <row r="96">
          <cell r="A96" t="str">
            <v>001.01.01700</v>
          </cell>
          <cell r="B96" t="str">
            <v>Retirada de tubos de barro ou cimento amianto acima de 3 pol</v>
          </cell>
          <cell r="C96" t="str">
            <v>ML</v>
          </cell>
          <cell r="D96">
            <v>3.8978000000000002</v>
          </cell>
        </row>
        <row r="97">
          <cell r="A97" t="str">
            <v>001.01.01720</v>
          </cell>
          <cell r="B97" t="str">
            <v>Retirada de registro ate 2 pol</v>
          </cell>
          <cell r="C97" t="str">
            <v>UN</v>
          </cell>
          <cell r="D97">
            <v>6.1250999999999998</v>
          </cell>
        </row>
        <row r="98">
          <cell r="A98" t="str">
            <v>001.01.01740</v>
          </cell>
          <cell r="B98" t="str">
            <v>Retirada de calhas e condutores</v>
          </cell>
          <cell r="C98" t="str">
            <v>ML</v>
          </cell>
          <cell r="D98">
            <v>1.2209000000000001</v>
          </cell>
        </row>
        <row r="99">
          <cell r="A99" t="str">
            <v>001.01.01760</v>
          </cell>
          <cell r="B99" t="str">
            <v>Execução de desentupimento de esgoto</v>
          </cell>
          <cell r="C99" t="str">
            <v>ML</v>
          </cell>
          <cell r="D99">
            <v>2.0348000000000002</v>
          </cell>
        </row>
        <row r="100">
          <cell r="A100" t="str">
            <v>001.01.01780</v>
          </cell>
          <cell r="B100" t="str">
            <v>Retirada de caixa de descarga</v>
          </cell>
          <cell r="C100" t="str">
            <v>UN</v>
          </cell>
          <cell r="D100">
            <v>5.3921999999999999</v>
          </cell>
        </row>
        <row r="101">
          <cell r="A101" t="str">
            <v>001.01.01800</v>
          </cell>
          <cell r="B101" t="str">
            <v>Retirada de bancadas, balcões ou pias (aço,granilite,ardósia,etc)</v>
          </cell>
          <cell r="C101" t="str">
            <v>M2</v>
          </cell>
          <cell r="D101">
            <v>9.2216000000000005</v>
          </cell>
        </row>
        <row r="102">
          <cell r="A102" t="str">
            <v>001.01.01820</v>
          </cell>
          <cell r="B102" t="str">
            <v>Demolição de quadro de luz e força</v>
          </cell>
          <cell r="C102" t="str">
            <v>UN</v>
          </cell>
          <cell r="D102">
            <v>13.9208</v>
          </cell>
        </row>
        <row r="103">
          <cell r="A103" t="str">
            <v>001.01.01840</v>
          </cell>
          <cell r="B103" t="str">
            <v>Retirada de quadro de luz e força</v>
          </cell>
          <cell r="C103" t="str">
            <v>UN</v>
          </cell>
          <cell r="D103">
            <v>19.489100000000001</v>
          </cell>
        </row>
        <row r="104">
          <cell r="A104" t="str">
            <v>001.01.01860</v>
          </cell>
          <cell r="B104" t="str">
            <v>Retirada de aparelhos incandecentes</v>
          </cell>
          <cell r="C104" t="str">
            <v>UN</v>
          </cell>
          <cell r="D104">
            <v>0.55679999999999996</v>
          </cell>
        </row>
        <row r="105">
          <cell r="A105" t="str">
            <v>001.01.01880</v>
          </cell>
          <cell r="B105" t="str">
            <v>Retirada de aparelhos fluorescentes</v>
          </cell>
          <cell r="C105" t="str">
            <v>UN</v>
          </cell>
          <cell r="D105">
            <v>2.2273000000000001</v>
          </cell>
        </row>
        <row r="106">
          <cell r="A106" t="str">
            <v>001.01.01900</v>
          </cell>
          <cell r="B106" t="str">
            <v>Demolição de tubulação elétrica ate 2.00 pol</v>
          </cell>
          <cell r="C106" t="str">
            <v>ML</v>
          </cell>
          <cell r="D106">
            <v>1.6705000000000001</v>
          </cell>
        </row>
        <row r="107">
          <cell r="A107" t="str">
            <v>001.01.01920</v>
          </cell>
          <cell r="B107" t="str">
            <v>Demolição de tubulação elétrica acima de 2.00 pol</v>
          </cell>
          <cell r="C107" t="str">
            <v>ML</v>
          </cell>
          <cell r="D107">
            <v>2.7841999999999998</v>
          </cell>
        </row>
        <row r="108">
          <cell r="A108" t="str">
            <v>001.01.01940</v>
          </cell>
          <cell r="B108" t="str">
            <v>Retirada de fiação (até cabo n.2 awg)</v>
          </cell>
          <cell r="C108" t="str">
            <v>ML</v>
          </cell>
          <cell r="D108">
            <v>0.1114</v>
          </cell>
        </row>
        <row r="109">
          <cell r="A109" t="str">
            <v>001.01.01960</v>
          </cell>
          <cell r="B109" t="str">
            <v>Retirada de fiação (do cabo 1/0 ate 4/0 awg)</v>
          </cell>
          <cell r="C109" t="str">
            <v>ML</v>
          </cell>
          <cell r="D109">
            <v>0.22270000000000001</v>
          </cell>
        </row>
        <row r="110">
          <cell r="A110" t="str">
            <v>001.01.01980</v>
          </cell>
          <cell r="B110" t="str">
            <v>Retirada de interruptores, tomadas, campainhas, etc. (inclusive, condutores e caixas)</v>
          </cell>
          <cell r="C110" t="str">
            <v>UN</v>
          </cell>
          <cell r="D110">
            <v>0.1114</v>
          </cell>
        </row>
        <row r="111">
          <cell r="A111" t="str">
            <v>001.01.02000</v>
          </cell>
          <cell r="B111" t="str">
            <v>Retirada de postes de madeira ou concreto ate 11.00 m</v>
          </cell>
          <cell r="C111" t="str">
            <v>UN</v>
          </cell>
          <cell r="D111">
            <v>17.455300000000001</v>
          </cell>
        </row>
        <row r="112">
          <cell r="A112" t="str">
            <v>001.01.02020</v>
          </cell>
          <cell r="B112" t="str">
            <v>Retirada de arruelas</v>
          </cell>
          <cell r="C112" t="str">
            <v>UN</v>
          </cell>
          <cell r="D112">
            <v>0.1114</v>
          </cell>
        </row>
        <row r="113">
          <cell r="A113" t="str">
            <v>001.01.02040</v>
          </cell>
          <cell r="B113" t="str">
            <v>Retirada de cruzeta de madeira</v>
          </cell>
          <cell r="C113" t="str">
            <v>UN</v>
          </cell>
          <cell r="D113">
            <v>0.27839999999999998</v>
          </cell>
        </row>
        <row r="114">
          <cell r="A114" t="str">
            <v>001.01.02060</v>
          </cell>
          <cell r="B114" t="str">
            <v>Retirada de isoladores</v>
          </cell>
          <cell r="C114" t="str">
            <v>UN</v>
          </cell>
          <cell r="D114">
            <v>0.55679999999999996</v>
          </cell>
        </row>
        <row r="115">
          <cell r="A115" t="str">
            <v>001.01.02080</v>
          </cell>
          <cell r="B115" t="str">
            <v>Retirada de mão francesa</v>
          </cell>
          <cell r="C115" t="str">
            <v>UN</v>
          </cell>
          <cell r="D115">
            <v>0.55679999999999996</v>
          </cell>
        </row>
        <row r="116">
          <cell r="A116" t="str">
            <v>001.01.02100</v>
          </cell>
          <cell r="B116" t="str">
            <v>Retirada de parafuso máquina ou francês</v>
          </cell>
          <cell r="C116" t="str">
            <v>UN</v>
          </cell>
          <cell r="D116">
            <v>0.55679999999999996</v>
          </cell>
        </row>
        <row r="117">
          <cell r="A117" t="str">
            <v>001.01.02120</v>
          </cell>
          <cell r="B117" t="str">
            <v>Retirada de pino p/isolador de 15 kv</v>
          </cell>
          <cell r="C117" t="str">
            <v>UN</v>
          </cell>
          <cell r="D117">
            <v>0.83520000000000005</v>
          </cell>
        </row>
        <row r="118">
          <cell r="A118" t="str">
            <v>001.01.02140</v>
          </cell>
          <cell r="B118" t="str">
            <v>Retirada de disjuntor monofásico, bifásico ou trifásico de 15 a até 200 a</v>
          </cell>
          <cell r="C118" t="str">
            <v>UN</v>
          </cell>
          <cell r="D118">
            <v>1.0174000000000001</v>
          </cell>
        </row>
        <row r="119">
          <cell r="A119" t="str">
            <v>001.01.02160</v>
          </cell>
          <cell r="B119" t="str">
            <v>Retirada de chave trifásica com fusíveis de 30a até 200a</v>
          </cell>
          <cell r="C119" t="str">
            <v>UN</v>
          </cell>
          <cell r="D119">
            <v>3.0522</v>
          </cell>
        </row>
        <row r="120">
          <cell r="A120" t="str">
            <v>001.01.02180</v>
          </cell>
          <cell r="B120" t="str">
            <v>Retirada de ventilador de teto completo</v>
          </cell>
          <cell r="C120" t="str">
            <v>UN</v>
          </cell>
          <cell r="D120">
            <v>1.526</v>
          </cell>
        </row>
        <row r="121">
          <cell r="A121" t="str">
            <v>001.01.02200</v>
          </cell>
          <cell r="B121" t="str">
            <v>Retirada de refletor com lâmpada</v>
          </cell>
          <cell r="C121" t="str">
            <v>UN</v>
          </cell>
          <cell r="D121">
            <v>1.526</v>
          </cell>
        </row>
        <row r="122">
          <cell r="A122" t="str">
            <v>001.01.02220</v>
          </cell>
          <cell r="B122" t="str">
            <v>Remanejamento de fancoils</v>
          </cell>
          <cell r="C122" t="str">
            <v>UN</v>
          </cell>
          <cell r="D122">
            <v>80.161600000000007</v>
          </cell>
        </row>
        <row r="123">
          <cell r="A123" t="str">
            <v>001.01.02240</v>
          </cell>
          <cell r="B123" t="str">
            <v>Retirada c/ remoção de transformador de at/bt-15 kv 75 a 150 kva</v>
          </cell>
          <cell r="C123" t="str">
            <v>UN</v>
          </cell>
          <cell r="D123">
            <v>199.11799999999999</v>
          </cell>
        </row>
        <row r="124">
          <cell r="A124" t="str">
            <v>001.01.02260</v>
          </cell>
          <cell r="B124" t="str">
            <v>Retirada com remoção de grupo motor-gerador de 60 a 250 kva</v>
          </cell>
          <cell r="C124" t="str">
            <v>UN</v>
          </cell>
          <cell r="D124">
            <v>199.11799999999999</v>
          </cell>
        </row>
        <row r="125">
          <cell r="A125" t="str">
            <v>001.01.02280</v>
          </cell>
          <cell r="B125" t="str">
            <v>Remoção de pintura a cal</v>
          </cell>
          <cell r="C125" t="str">
            <v>M2</v>
          </cell>
          <cell r="D125">
            <v>0.81220000000000003</v>
          </cell>
        </row>
        <row r="126">
          <cell r="A126" t="str">
            <v>001.01.02300</v>
          </cell>
          <cell r="B126" t="str">
            <v>Remoção de pintura a gesso cola ou base de látex (pva)</v>
          </cell>
          <cell r="C126" t="str">
            <v>M2</v>
          </cell>
          <cell r="D126">
            <v>1.0829</v>
          </cell>
        </row>
        <row r="127">
          <cell r="A127" t="str">
            <v>001.01.02320</v>
          </cell>
          <cell r="B127" t="str">
            <v>Remoção de pintura a óleo esmalte verniz ou grafite</v>
          </cell>
          <cell r="C127" t="str">
            <v>M2</v>
          </cell>
          <cell r="D127">
            <v>2.0588000000000002</v>
          </cell>
        </row>
        <row r="128">
          <cell r="A128" t="str">
            <v>001.01.02340</v>
          </cell>
          <cell r="B128" t="str">
            <v>Raspagem e lixamento de pintura a óleo esmalte verniz ou grafite</v>
          </cell>
          <cell r="C128" t="str">
            <v>M2</v>
          </cell>
          <cell r="D128">
            <v>1.5441</v>
          </cell>
        </row>
        <row r="129">
          <cell r="A129" t="str">
            <v>001.02</v>
          </cell>
          <cell r="B129" t="str">
            <v>SERVIÇOS PRELIMINARES</v>
          </cell>
          <cell r="D129">
            <v>3235.6857</v>
          </cell>
        </row>
        <row r="130">
          <cell r="A130" t="str">
            <v>001.02.00020</v>
          </cell>
          <cell r="B130" t="str">
            <v>Execução de Corte e destocamento inclusive remoção de árvore de pequeno porte com diâmetro até 15 cm</v>
          </cell>
          <cell r="C130" t="str">
            <v>un</v>
          </cell>
          <cell r="D130">
            <v>19.833600000000001</v>
          </cell>
        </row>
        <row r="131">
          <cell r="A131" t="str">
            <v>001.02.00040</v>
          </cell>
          <cell r="B131" t="str">
            <v>Execução de Corte e destocamento inclusive remoção de árvore de médio porte com diâmetro até 25 cm</v>
          </cell>
          <cell r="C131" t="str">
            <v>UN</v>
          </cell>
          <cell r="D131">
            <v>25.9434</v>
          </cell>
        </row>
        <row r="132">
          <cell r="A132" t="str">
            <v>001.02.00060</v>
          </cell>
          <cell r="B132" t="str">
            <v>Execução de Corte e destocamento de árvore de grande porte com diâmetro médio de 50 cm</v>
          </cell>
          <cell r="C132" t="str">
            <v>un</v>
          </cell>
          <cell r="D132">
            <v>115.05800000000001</v>
          </cell>
        </row>
        <row r="133">
          <cell r="A133" t="str">
            <v>001.02.00080</v>
          </cell>
          <cell r="B133" t="str">
            <v>Execução de Roçado em capoeirão c/empilhamento e queima de resíduos</v>
          </cell>
          <cell r="C133" t="str">
            <v>M2</v>
          </cell>
          <cell r="D133">
            <v>0.27450000000000002</v>
          </cell>
        </row>
        <row r="134">
          <cell r="A134" t="str">
            <v>001.02.00100</v>
          </cell>
          <cell r="B134" t="str">
            <v>Execução de Capinação de terreno inclusive retirada (bota fora)</v>
          </cell>
          <cell r="C134" t="str">
            <v>M2</v>
          </cell>
          <cell r="D134">
            <v>0.38069999999999998</v>
          </cell>
        </row>
        <row r="135">
          <cell r="A135" t="str">
            <v>001.02.00120</v>
          </cell>
          <cell r="B135" t="str">
            <v>Execução de Limpeza do terreno c/ retirada dos entulhos e queima dos mesmos</v>
          </cell>
          <cell r="C135" t="str">
            <v>M2</v>
          </cell>
          <cell r="D135">
            <v>0.30459999999999998</v>
          </cell>
        </row>
        <row r="136">
          <cell r="A136" t="str">
            <v>001.02.00160</v>
          </cell>
          <cell r="B136" t="str">
            <v>Fornecimento e Instalação de Tapume em chapa de madeira compensada 6.00 mm de espessura</v>
          </cell>
          <cell r="C136" t="str">
            <v>m2</v>
          </cell>
          <cell r="D136">
            <v>17.754799999999999</v>
          </cell>
        </row>
        <row r="137">
          <cell r="A137" t="str">
            <v>001.02.00180</v>
          </cell>
          <cell r="B137" t="str">
            <v>Fornecimento e Instalação de Tapume em Chapa Metálica e Fixado em Pilar de Madeira, com Parafusos Auto-Atarrachante,conf. det. SINFRA ( 8 Reaproveitamentos)</v>
          </cell>
          <cell r="C137" t="str">
            <v>ml</v>
          </cell>
          <cell r="D137">
            <v>20.6296</v>
          </cell>
        </row>
        <row r="138">
          <cell r="A138" t="str">
            <v>001.02.00200</v>
          </cell>
          <cell r="B138" t="str">
            <v>Execução de barracão de obra para alojamento</v>
          </cell>
          <cell r="C138" t="str">
            <v>m2</v>
          </cell>
          <cell r="D138">
            <v>65.298699999999997</v>
          </cell>
        </row>
        <row r="139">
          <cell r="A139" t="str">
            <v>001.02.00220</v>
          </cell>
          <cell r="B139" t="str">
            <v>Execução de barracão de obra para depósito ou refeitório</v>
          </cell>
          <cell r="C139" t="str">
            <v>m2</v>
          </cell>
          <cell r="D139">
            <v>62.970100000000002</v>
          </cell>
        </row>
        <row r="140">
          <cell r="A140" t="str">
            <v>001.02.00310</v>
          </cell>
          <cell r="B140" t="str">
            <v>Instalações Provisórias em Estrutura Metálica Tipo Conteiner (Almoxarifado, Depósito, Escritório, Ferramentaria, etc.) dim. 1.50x1.80x3.00 mts</v>
          </cell>
          <cell r="C140" t="str">
            <v>mês</v>
          </cell>
          <cell r="D140">
            <v>180</v>
          </cell>
        </row>
        <row r="141">
          <cell r="A141" t="str">
            <v>001.02.00320</v>
          </cell>
          <cell r="B141" t="str">
            <v>Execução de instalação provisória de água e esgoto</v>
          </cell>
          <cell r="C141" t="str">
            <v>UN</v>
          </cell>
          <cell r="D141">
            <v>769.67160000000001</v>
          </cell>
        </row>
        <row r="142">
          <cell r="A142" t="str">
            <v>001.02.00340</v>
          </cell>
          <cell r="B142" t="str">
            <v>Execução de instalação provisória de luz e força</v>
          </cell>
          <cell r="C142" t="str">
            <v>UN</v>
          </cell>
          <cell r="D142">
            <v>866.22799999999995</v>
          </cell>
        </row>
        <row r="143">
          <cell r="A143" t="str">
            <v>001.02.00380</v>
          </cell>
          <cell r="B143" t="str">
            <v>Fornecimento e instalação de placa de obra,de 5,00x3,00m,conforme detalhe da seet</v>
          </cell>
          <cell r="C143" t="str">
            <v>UN</v>
          </cell>
          <cell r="D143">
            <v>1009.9981</v>
          </cell>
        </row>
        <row r="144">
          <cell r="A144" t="str">
            <v>001.02.00400</v>
          </cell>
          <cell r="B144" t="str">
            <v>Fornecimento e instalação de placa de obra</v>
          </cell>
          <cell r="C144" t="str">
            <v>M2</v>
          </cell>
          <cell r="D144">
            <v>73.5017</v>
          </cell>
        </row>
        <row r="145">
          <cell r="A145" t="str">
            <v>001.02.00420</v>
          </cell>
          <cell r="B145" t="str">
            <v>Execução de locação da obra c/aparelhos topográficos p/medição considerar as faces externas das paredes</v>
          </cell>
          <cell r="C145" t="str">
            <v>M2</v>
          </cell>
          <cell r="D145">
            <v>1.2089000000000001</v>
          </cell>
        </row>
        <row r="146">
          <cell r="A146" t="str">
            <v>001.02.00440</v>
          </cell>
          <cell r="B146" t="str">
            <v>Execução de locação da obra c/tábuas corridas p/medição considerar as faces externas das paredes</v>
          </cell>
          <cell r="C146" t="str">
            <v>M2</v>
          </cell>
          <cell r="D146">
            <v>2.7069999999999999</v>
          </cell>
        </row>
        <row r="147">
          <cell r="A147" t="str">
            <v>001.02.00460</v>
          </cell>
          <cell r="B147" t="str">
            <v>Locação de linhas estaqueadas de 20 em 20 m para construção de muro, sem nivelamento</v>
          </cell>
          <cell r="C147" t="str">
            <v>ml</v>
          </cell>
          <cell r="D147">
            <v>1.5085999999999999</v>
          </cell>
        </row>
        <row r="148">
          <cell r="A148" t="str">
            <v>001.02.00480</v>
          </cell>
          <cell r="B148" t="str">
            <v>Locação de linhas estaqueadas de 20 em 20 m para construção de muro, com nivelamento</v>
          </cell>
          <cell r="C148" t="str">
            <v>ml</v>
          </cell>
          <cell r="D148">
            <v>2.4138000000000002</v>
          </cell>
        </row>
        <row r="149">
          <cell r="A149" t="str">
            <v>001.03</v>
          </cell>
          <cell r="B149" t="str">
            <v>MOVIMENTO DE TERRA</v>
          </cell>
          <cell r="D149">
            <v>268.12540000000001</v>
          </cell>
        </row>
        <row r="150">
          <cell r="A150" t="str">
            <v>001.03.00020</v>
          </cell>
          <cell r="B150" t="str">
            <v>Escavação manual de vala profund. até 2 mts em solo de 1ª categoria -   qualquer que seja o teor de umidade que apresente</v>
          </cell>
          <cell r="C150" t="str">
            <v>m3</v>
          </cell>
          <cell r="D150">
            <v>15.228</v>
          </cell>
        </row>
        <row r="151">
          <cell r="A151" t="str">
            <v>001.03.00030</v>
          </cell>
          <cell r="B151" t="str">
            <v>Escavação manual de vala profund. de 2 a 4 mts em solo de 1ª categoria -  qualquer que seja o teor de umidade que apresente</v>
          </cell>
          <cell r="C151" t="str">
            <v>m3</v>
          </cell>
          <cell r="D151">
            <v>17.131499999999999</v>
          </cell>
        </row>
        <row r="152">
          <cell r="A152" t="str">
            <v>001.03.00040</v>
          </cell>
          <cell r="B152" t="str">
            <v>Escavação manual em terra compacta ate 1,50m em material de primeira catergoria</v>
          </cell>
          <cell r="C152" t="str">
            <v>M3</v>
          </cell>
          <cell r="D152">
            <v>10.659599999999999</v>
          </cell>
        </row>
        <row r="153">
          <cell r="A153" t="str">
            <v>001.03.00060</v>
          </cell>
          <cell r="B153" t="str">
            <v>Escavação manual em terra compacta de 1,50 ate 4,00 m</v>
          </cell>
          <cell r="C153" t="str">
            <v>M3</v>
          </cell>
          <cell r="D153">
            <v>19.035</v>
          </cell>
        </row>
        <row r="154">
          <cell r="A154" t="str">
            <v>001.03.00080</v>
          </cell>
          <cell r="B154" t="str">
            <v>Escavação manual em terra dura ate 1,50m de profundidade</v>
          </cell>
          <cell r="C154" t="str">
            <v>M3</v>
          </cell>
          <cell r="D154">
            <v>13.7052</v>
          </cell>
        </row>
        <row r="155">
          <cell r="A155" t="str">
            <v>001.03.00100</v>
          </cell>
          <cell r="B155" t="str">
            <v>Escavação manual em terra dura de 1,50 a 4,00m de profundidade</v>
          </cell>
          <cell r="C155" t="str">
            <v>M3</v>
          </cell>
          <cell r="D155">
            <v>22.841999999999999</v>
          </cell>
        </row>
        <row r="156">
          <cell r="A156" t="str">
            <v>001.03.00110</v>
          </cell>
          <cell r="B156" t="str">
            <v>Reaterro manual de valas c/o proprio material escavado incl.serviços de apiloamento com masso de 30 kg</v>
          </cell>
          <cell r="C156" t="str">
            <v>m3</v>
          </cell>
          <cell r="D156">
            <v>7.4237000000000002</v>
          </cell>
        </row>
        <row r="157">
          <cell r="A157" t="str">
            <v>001.03.00120</v>
          </cell>
          <cell r="B157" t="str">
            <v>Reaterro manual de valas c/o proprio material escavado incl.serviços de apiloamento com masso de 30 kg a 60 kg</v>
          </cell>
          <cell r="C157" t="str">
            <v>m3</v>
          </cell>
          <cell r="D157">
            <v>8.1851000000000003</v>
          </cell>
        </row>
        <row r="158">
          <cell r="A158" t="str">
            <v>001.03.00130</v>
          </cell>
          <cell r="B158" t="str">
            <v>Reaterro Mecanizado de Vala Empregando Compactador  de Placa Vibratória Movido à Diesel VPY 1750</v>
          </cell>
          <cell r="C158" t="str">
            <v>m3</v>
          </cell>
          <cell r="D158">
            <v>1.2639</v>
          </cell>
        </row>
        <row r="159">
          <cell r="A159" t="str">
            <v>001.03.00140</v>
          </cell>
          <cell r="B159" t="str">
            <v>Aterro interno entre baldrames em camada de 20 cm, utilizando compactador mecânico (tipo sapo mecânico), incluindo transporte e espalhamento do material</v>
          </cell>
          <cell r="C159" t="str">
            <v>m3</v>
          </cell>
          <cell r="D159">
            <v>15.5708</v>
          </cell>
        </row>
        <row r="160">
          <cell r="A160" t="str">
            <v>001.03.00200</v>
          </cell>
          <cell r="B160" t="str">
            <v>Apiloamento de fundo de valas ou cavas com masso ate 30 kg</v>
          </cell>
          <cell r="C160" t="str">
            <v>M2</v>
          </cell>
          <cell r="D160">
            <v>4.3780999999999999</v>
          </cell>
        </row>
        <row r="161">
          <cell r="A161" t="str">
            <v>001.03.00220</v>
          </cell>
          <cell r="B161" t="str">
            <v>Apiloamento de fundo de valas ou cavas com masso de 30 a 60 kg</v>
          </cell>
          <cell r="C161" t="str">
            <v>M2</v>
          </cell>
          <cell r="D161">
            <v>6.4718999999999998</v>
          </cell>
        </row>
        <row r="162">
          <cell r="A162" t="str">
            <v>001.03.00240</v>
          </cell>
          <cell r="B162" t="str">
            <v>Espalhamento manual de terra descarregada</v>
          </cell>
          <cell r="C162" t="str">
            <v>m3</v>
          </cell>
          <cell r="D162">
            <v>1.5227999999999999</v>
          </cell>
        </row>
        <row r="163">
          <cell r="A163" t="str">
            <v>001.03.00280</v>
          </cell>
          <cell r="B163" t="str">
            <v>Aquisição de material para aterro (material de base ou subbase)</v>
          </cell>
          <cell r="C163" t="str">
            <v>m3</v>
          </cell>
          <cell r="D163">
            <v>7.03</v>
          </cell>
        </row>
        <row r="164">
          <cell r="A164" t="str">
            <v>001.03.00300</v>
          </cell>
          <cell r="B164" t="str">
            <v>Escavação manual a céu aberto para tubulões</v>
          </cell>
          <cell r="C164" t="str">
            <v>M3</v>
          </cell>
          <cell r="D164">
            <v>67.300799999999995</v>
          </cell>
        </row>
        <row r="165">
          <cell r="A165" t="str">
            <v>001.03.00310</v>
          </cell>
          <cell r="B165" t="str">
            <v>Escavação Mecanizada Com Perfuratriz com Diâmetro Médio de Perfuração de 80 cm</v>
          </cell>
          <cell r="C165" t="str">
            <v>ml</v>
          </cell>
          <cell r="D165">
            <v>8.5</v>
          </cell>
        </row>
        <row r="166">
          <cell r="A166" t="str">
            <v>001.03.00340</v>
          </cell>
          <cell r="B166" t="str">
            <v>Movimento de terra c/ corte e aterro compensado e c/ volume de corte excedente compensado manual em terreno mole</v>
          </cell>
          <cell r="C166" t="str">
            <v>M3</v>
          </cell>
          <cell r="D166">
            <v>9.5175000000000001</v>
          </cell>
        </row>
        <row r="167">
          <cell r="A167" t="str">
            <v>001.03.00360</v>
          </cell>
          <cell r="B167" t="str">
            <v>Movimento de terra c/ corte e aterro compensado e c/ volume de corte excedente compensado manual em terreno duro</v>
          </cell>
          <cell r="C167" t="str">
            <v>M3</v>
          </cell>
          <cell r="D167">
            <v>11.420999999999999</v>
          </cell>
        </row>
        <row r="168">
          <cell r="A168" t="str">
            <v>001.03.00380</v>
          </cell>
          <cell r="B168" t="str">
            <v>Movimento de terra c/ corte e aterro compensado e c/ volume de aterro por empréstimo volume compensado manual em terreno mole</v>
          </cell>
          <cell r="C168" t="str">
            <v>M3</v>
          </cell>
          <cell r="D168">
            <v>9.5175000000000001</v>
          </cell>
        </row>
        <row r="169">
          <cell r="A169" t="str">
            <v>001.03.00400</v>
          </cell>
          <cell r="B169" t="str">
            <v>Movimento de terra c/ corte e aterro compensado e c/ volume de aterro por empréstimo volume compensado manual em terreno duro</v>
          </cell>
          <cell r="C169" t="str">
            <v>M3</v>
          </cell>
          <cell r="D169">
            <v>11.420999999999999</v>
          </cell>
        </row>
        <row r="170">
          <cell r="A170" t="str">
            <v>001.04</v>
          </cell>
          <cell r="B170" t="str">
            <v>FUNDAÇÕES</v>
          </cell>
          <cell r="D170">
            <v>6408.5231000000003</v>
          </cell>
        </row>
        <row r="171">
          <cell r="A171" t="str">
            <v>001.04.00020</v>
          </cell>
          <cell r="B171" t="str">
            <v>Fornecimento, Lançamento e Aplicação de Lastro de Concreto c/ betoneira em fundações 1:5:10 c/167 kg cim/m3</v>
          </cell>
          <cell r="C171" t="str">
            <v>m3</v>
          </cell>
          <cell r="D171">
            <v>156.33449999999999</v>
          </cell>
        </row>
        <row r="172">
          <cell r="A172" t="str">
            <v>001.04.00105</v>
          </cell>
          <cell r="B172" t="str">
            <v>Fornecimento, confecção, transporte e aplicação de concreto 10 Mpa (241 kgcimento/m3),em fundações, virado na obra, composto por cimento portland CP 32 F, areia lavada tipo média a grossa, seixo rolado, e equipamentos.</v>
          </cell>
          <cell r="C172" t="str">
            <v>m3</v>
          </cell>
          <cell r="D172">
            <v>170.2595</v>
          </cell>
        </row>
        <row r="173">
          <cell r="A173" t="str">
            <v>001.04.00106</v>
          </cell>
          <cell r="B173" t="str">
            <v>Fornecimento, confecção, transporte e aplicação de concreto 13,5 Mpa (268 kgcimento/m3) em fundações, virado na obra, composto por cimento portland CP 32 F, areia lavada tipo média a grossa, seixo rolado, e equipamentos.</v>
          </cell>
          <cell r="C173" t="str">
            <v>m3</v>
          </cell>
          <cell r="D173">
            <v>177.58349999999999</v>
          </cell>
        </row>
        <row r="174">
          <cell r="A174" t="str">
            <v>001.04.00107</v>
          </cell>
          <cell r="B174" t="str">
            <v>Fornecimento, confecção, transporte e aplicação de concreto 15 Mpa (280 kgcimento/m3),em fundações, virado na obra, composto por cimento portland CP 32 F, areia lavada tipo média a grossa, seixo rolado, e equipamentos.</v>
          </cell>
          <cell r="C174" t="str">
            <v>m3</v>
          </cell>
          <cell r="D174">
            <v>174.21950000000001</v>
          </cell>
        </row>
        <row r="175">
          <cell r="A175" t="str">
            <v>001.04.00108</v>
          </cell>
          <cell r="B175" t="str">
            <v>Fornecimento, confecção, transporte e aplicação de concreto 18 Mpa (305 kgcimento/m3) em fundações, virado na obra, composto por cimento portland CP 32 F, areia lavada tipo média a grossa, seixo rolado, e equipamentos.</v>
          </cell>
          <cell r="C175" t="str">
            <v>m3</v>
          </cell>
          <cell r="D175">
            <v>187.62350000000001</v>
          </cell>
        </row>
        <row r="176">
          <cell r="A176" t="str">
            <v>001.04.00109</v>
          </cell>
          <cell r="B176" t="str">
            <v>Fornecimento, confecção, transporte e aplicação de concreto 20 Mpa (322 kgcimento/m3) em fundações, virado na obra, composto por cimento portland CP 32 F, areia lavada tipo média a grossa, seixo rolado, e equipamentos.</v>
          </cell>
          <cell r="C176" t="str">
            <v>m3</v>
          </cell>
          <cell r="D176">
            <v>201.55289999999999</v>
          </cell>
        </row>
        <row r="177">
          <cell r="A177" t="str">
            <v>001.04.00110</v>
          </cell>
          <cell r="B177" t="str">
            <v>Fornecimento, confecção, transporte e aplicação de concreto 21 Mpa (331 kgcimento/m3) em fundações, virado na obra, composto por cimento portland CP 32 F, areia lavada tipo média a grossa, seixo rolado, e equipamentos.</v>
          </cell>
          <cell r="C177" t="str">
            <v>m3</v>
          </cell>
          <cell r="D177">
            <v>188.06649999999999</v>
          </cell>
        </row>
        <row r="178">
          <cell r="A178" t="str">
            <v>001.04.00111</v>
          </cell>
          <cell r="B178" t="str">
            <v>Fornecimento, confecção, transporte e aplicação de concreto 25 Mpa (367 kgcimento/m3) em fundações, virado na obra, composto por cimento portland CP 32 F, areia lavada tipo média a grossa, seixo rolado, e equipamentos.</v>
          </cell>
          <cell r="C178" t="str">
            <v>m3</v>
          </cell>
          <cell r="D178">
            <v>197.83949999999999</v>
          </cell>
        </row>
        <row r="179">
          <cell r="A179" t="str">
            <v>001.04.00205</v>
          </cell>
          <cell r="B179" t="str">
            <v>Fornecimento, confecção, transporte e aplicação de concreto 10 Mpa (241 kgcimento/m3),em fundações, virado na obra, composto por cimento portland CP 32 F, areia lavada tipo média a grossa, pedra granitica britada, e equipamentos.</v>
          </cell>
          <cell r="C179" t="str">
            <v>m3</v>
          </cell>
          <cell r="D179">
            <v>179.58090000000001</v>
          </cell>
        </row>
        <row r="180">
          <cell r="A180" t="str">
            <v>001.04.00206</v>
          </cell>
          <cell r="B180" t="str">
            <v>Fornecimento, confecção, transporte e aplicação de concreto 13,5 Mpa (268 kgcimento/m3) em fundações, virado na obra, composto por cimento portland CP 32 F, areia lavada tipo média a grossa, pedra granitica britada, e equipamentos.</v>
          </cell>
          <cell r="C180" t="str">
            <v>m3</v>
          </cell>
          <cell r="D180">
            <v>186.9049</v>
          </cell>
        </row>
        <row r="181">
          <cell r="A181" t="str">
            <v>001.04.00207</v>
          </cell>
          <cell r="B181" t="str">
            <v>Fornecimento, confecção, transporte e aplicação de concreto 15 Mpa (280 kgcimento/m3),em fundações, virado na obra, composto por cimento portland CP 32 F, areia lavada tipo média a grossa, pedra granitica britada, e equipamentos.</v>
          </cell>
          <cell r="C181" t="str">
            <v>m3</v>
          </cell>
          <cell r="D181">
            <v>190.1549</v>
          </cell>
        </row>
        <row r="182">
          <cell r="A182" t="str">
            <v>001.04.00208</v>
          </cell>
          <cell r="B182" t="str">
            <v>Fornecimento, confecção, transporte e aplicação de concreto 18 Mpa (305 kgcimento/m3) em fundações, virado na obra, composto por cimento portland CP 32 F, areia lavada tipo média a grossa, pedra granitica britada, e equipamentos.</v>
          </cell>
          <cell r="C182" t="str">
            <v>m3</v>
          </cell>
          <cell r="D182">
            <v>196.94489999999999</v>
          </cell>
        </row>
        <row r="183">
          <cell r="A183" t="str">
            <v>001.04.00209</v>
          </cell>
          <cell r="B183" t="str">
            <v>Fornecimento, confecção, transporte e aplicação de concreto 20 Mpa (322 kgcimento/m3) em fundações, virado na obra, composto por cimento portland CP 32 F, areia lavada tipo média a grossa, pedra granitica britada, e equipamentos.</v>
          </cell>
          <cell r="C183" t="str">
            <v>m3</v>
          </cell>
          <cell r="D183">
            <v>201.55289999999999</v>
          </cell>
        </row>
        <row r="184">
          <cell r="A184" t="str">
            <v>001.04.00210</v>
          </cell>
          <cell r="B184" t="str">
            <v>Fornecimento, confecção, transporte e aplicação de concreto 21 Mpa (331 kgcimento/m3) em fundações, virado na obra, composto por cimento portland CP 32 F, areia lavada tipo média a grossa, pedra granitica britada, e equipamentos.</v>
          </cell>
          <cell r="C184" t="str">
            <v>m3</v>
          </cell>
          <cell r="D184">
            <v>204.00190000000001</v>
          </cell>
        </row>
        <row r="185">
          <cell r="A185" t="str">
            <v>001.04.00211</v>
          </cell>
          <cell r="B185" t="str">
            <v>Fornecimento, confecção, transporte e aplicação de concreto 25 Mpa (367 kgcimento/m3) em fundações, virado na obra, composto por cimento portland CP 32 F, areia lavada tipo média a grossa, pedra granitica britada, e equipamentos.</v>
          </cell>
          <cell r="C185" t="str">
            <v>m3</v>
          </cell>
          <cell r="D185">
            <v>221.38890000000001</v>
          </cell>
        </row>
        <row r="186">
          <cell r="A186" t="str">
            <v>001.04.00220</v>
          </cell>
          <cell r="B186" t="str">
            <v>Fornecimento, Transporte, Lançamento e Aplicação de Concreto usinado em fundação Fck= 13,5 Mpa</v>
          </cell>
          <cell r="C186" t="str">
            <v>m3</v>
          </cell>
          <cell r="D186">
            <v>219.32470000000001</v>
          </cell>
        </row>
        <row r="187">
          <cell r="A187" t="str">
            <v>001.04.00240</v>
          </cell>
          <cell r="B187" t="str">
            <v>Fornecimento, Transporte, Lançamento e Aplicação de Concreto usinado em fundação, Fck=15 mpa</v>
          </cell>
          <cell r="C187" t="str">
            <v>m3</v>
          </cell>
          <cell r="D187">
            <v>230.87469999999999</v>
          </cell>
        </row>
        <row r="188">
          <cell r="A188" t="str">
            <v>001.04.00260</v>
          </cell>
          <cell r="B188" t="str">
            <v>Fornecimento, Transporte, Lançamento e Aplicação de Concreto usinado em fundação Fck= 18 Mpa</v>
          </cell>
          <cell r="C188" t="str">
            <v>m3</v>
          </cell>
          <cell r="D188">
            <v>236.12469999999999</v>
          </cell>
        </row>
        <row r="189">
          <cell r="A189" t="str">
            <v>001.04.00280</v>
          </cell>
          <cell r="B189" t="str">
            <v>Fornecimento, Transporte, Lançamento e Aplicação de Concreto usinado em fundação Fck= 20 mpa</v>
          </cell>
          <cell r="C189" t="str">
            <v>m3</v>
          </cell>
          <cell r="D189">
            <v>249.7747</v>
          </cell>
        </row>
        <row r="190">
          <cell r="A190" t="str">
            <v>001.04.00290</v>
          </cell>
          <cell r="B190" t="str">
            <v>Fornecimento, Transporte, Lançamento e Aplicação de Concreto usinado em fundação Fck= 25 mpa</v>
          </cell>
          <cell r="C190" t="str">
            <v>m3</v>
          </cell>
          <cell r="D190">
            <v>260.2747</v>
          </cell>
        </row>
        <row r="191">
          <cell r="A191" t="str">
            <v>001.04.00300</v>
          </cell>
          <cell r="B191" t="str">
            <v>Forma inclusive desforma comum de tábua para fundações sem reaproveitamento</v>
          </cell>
          <cell r="C191" t="str">
            <v>M2</v>
          </cell>
          <cell r="D191">
            <v>33.5563</v>
          </cell>
        </row>
        <row r="192">
          <cell r="A192" t="str">
            <v>001.04.00320</v>
          </cell>
          <cell r="B192" t="str">
            <v>Forma inclusive desforma comum de tábua para fundações c/ 01 reaproveitamento</v>
          </cell>
          <cell r="C192" t="str">
            <v>M2</v>
          </cell>
          <cell r="D192">
            <v>21.167300000000001</v>
          </cell>
        </row>
        <row r="193">
          <cell r="A193" t="str">
            <v>001.04.00340</v>
          </cell>
          <cell r="B193" t="str">
            <v>Forma inclusive desforma comum de tábua para fundações c/ 02 reaproveitamentos</v>
          </cell>
          <cell r="C193" t="str">
            <v>m2</v>
          </cell>
          <cell r="D193">
            <v>17.304300000000001</v>
          </cell>
        </row>
        <row r="194">
          <cell r="A194" t="str">
            <v>001.04.00360</v>
          </cell>
          <cell r="B194" t="str">
            <v>Forma inclusive desforma comum de tábua para fundações c/ 03 reaproveitamentos</v>
          </cell>
          <cell r="C194" t="str">
            <v>m2</v>
          </cell>
          <cell r="D194">
            <v>15.972799999999999</v>
          </cell>
        </row>
        <row r="195">
          <cell r="A195" t="str">
            <v>001.04.00365</v>
          </cell>
          <cell r="B195" t="str">
            <v>Forma inclusive desforma comum de tábua para fundações c/ 04 reaproveitamentos</v>
          </cell>
          <cell r="C195" t="str">
            <v>m2</v>
          </cell>
          <cell r="D195">
            <v>15.2928</v>
          </cell>
        </row>
        <row r="196">
          <cell r="A196" t="str">
            <v>001.04.00400</v>
          </cell>
          <cell r="B196" t="str">
            <v>Fornecimento e Aplicação de Aço CA 50</v>
          </cell>
          <cell r="C196" t="str">
            <v>KG</v>
          </cell>
          <cell r="D196">
            <v>4.6759000000000004</v>
          </cell>
        </row>
        <row r="197">
          <cell r="A197" t="str">
            <v>001.04.00420</v>
          </cell>
          <cell r="B197" t="str">
            <v>Fornecimento e Aplicação de Aço CA - 60</v>
          </cell>
          <cell r="C197" t="str">
            <v>KG</v>
          </cell>
          <cell r="D197">
            <v>5.2900999999999998</v>
          </cell>
        </row>
        <row r="198">
          <cell r="A198" t="str">
            <v>001.04.00440</v>
          </cell>
          <cell r="B198" t="str">
            <v>Concreto ciclópico com 30% de pedra de mão traço 1:4:8</v>
          </cell>
          <cell r="C198" t="str">
            <v>M3</v>
          </cell>
          <cell r="D198">
            <v>160.297</v>
          </cell>
        </row>
        <row r="199">
          <cell r="A199" t="str">
            <v>001.04.00460</v>
          </cell>
          <cell r="B199" t="str">
            <v>Concreto ciclópico com 30% de pedra de mão traço 1:3:6</v>
          </cell>
          <cell r="C199" t="str">
            <v>M3</v>
          </cell>
          <cell r="D199">
            <v>169.07249999999999</v>
          </cell>
        </row>
        <row r="200">
          <cell r="A200" t="str">
            <v>001.04.00480</v>
          </cell>
          <cell r="B200" t="str">
            <v>Execução de Alvenaria de fundação e embasamento em tijolo maciço assente c/  o traço 1:4:12, cimento, cal e areia</v>
          </cell>
          <cell r="C200" t="str">
            <v>M3</v>
          </cell>
          <cell r="D200">
            <v>169.40549999999999</v>
          </cell>
        </row>
        <row r="201">
          <cell r="A201" t="str">
            <v>001.04.00500</v>
          </cell>
          <cell r="B201" t="str">
            <v>Execução de Alvenaria de fundação e embasamento em tijolo maciço assente c/ o traço 1:3, cimento e areia</v>
          </cell>
          <cell r="C201" t="str">
            <v>M3</v>
          </cell>
          <cell r="D201">
            <v>224.51480000000001</v>
          </cell>
        </row>
        <row r="202">
          <cell r="A202" t="str">
            <v>001.04.00520</v>
          </cell>
          <cell r="B202" t="str">
            <v>Execução de Alvenaria de fundação e embasamento em tijolo maciço assente c/ o traço 1:4 cimento e areia</v>
          </cell>
          <cell r="C202" t="str">
            <v>M3</v>
          </cell>
          <cell r="D202">
            <v>216.3278</v>
          </cell>
        </row>
        <row r="203">
          <cell r="A203" t="str">
            <v>001.04.00540</v>
          </cell>
          <cell r="B203" t="str">
            <v>Execução de Alvenaria de fundação e embasamento em tijolo maciço assente c/ o traço 1:5 cimento e areia</v>
          </cell>
          <cell r="C203" t="str">
            <v>M3</v>
          </cell>
          <cell r="D203">
            <v>211.26150000000001</v>
          </cell>
        </row>
        <row r="204">
          <cell r="A204" t="str">
            <v>001.04.00560</v>
          </cell>
          <cell r="B204" t="str">
            <v>Execução de Alvenaria de fundação e embasamento em tijolo maiciço assente c/ argamassa 1:3 c/adição de vedacit a 2 kg p/saco de cimento</v>
          </cell>
          <cell r="C204" t="str">
            <v>M3</v>
          </cell>
          <cell r="D204">
            <v>236.77549999999999</v>
          </cell>
        </row>
        <row r="205">
          <cell r="A205" t="str">
            <v>001.04.00580</v>
          </cell>
          <cell r="B205" t="str">
            <v>Execução de Alvenaria de tijolo comum em espelho p/ cinta de fundação (forma), assente c/ argamassa de cimento e areia 1:3</v>
          </cell>
          <cell r="C205" t="str">
            <v>M2</v>
          </cell>
          <cell r="D205">
            <v>15.642200000000001</v>
          </cell>
        </row>
        <row r="206">
          <cell r="A206" t="str">
            <v>001.04.00600</v>
          </cell>
          <cell r="B206" t="str">
            <v>Execução de Alvenaria de tijolo comum em espelho p/ cinta de fundação (forma), assente c/ argamassa de cimento e areia 1:4</v>
          </cell>
          <cell r="C206" t="str">
            <v>M2</v>
          </cell>
          <cell r="D206">
            <v>15.440200000000001</v>
          </cell>
        </row>
        <row r="207">
          <cell r="A207" t="str">
            <v>001.04.00620</v>
          </cell>
          <cell r="B207" t="str">
            <v>Confecção e lançamento de concreto em tubulão a céu aberto empregando concreto fck 150 mpa</v>
          </cell>
          <cell r="C207" t="str">
            <v>M3</v>
          </cell>
          <cell r="D207">
            <v>207.76410000000001</v>
          </cell>
        </row>
        <row r="208">
          <cell r="A208" t="str">
            <v>001.04.00640</v>
          </cell>
          <cell r="B208" t="str">
            <v>Confecção e lançamento de concreto em tubulão a céu aberto empregando concreto pré-misturado fck 15 mpa</v>
          </cell>
          <cell r="C208" t="str">
            <v>M3</v>
          </cell>
          <cell r="D208">
            <v>228.97120000000001</v>
          </cell>
        </row>
        <row r="209">
          <cell r="A209" t="str">
            <v>001.04.00660</v>
          </cell>
          <cell r="B209" t="str">
            <v>Execução de Broca de concreto armado no traço 1:3:6 até 4 m profundidade e c/ diâmetro 20 cm (escavação manual)</v>
          </cell>
          <cell r="C209" t="str">
            <v>ml</v>
          </cell>
          <cell r="D209">
            <v>15.726100000000001</v>
          </cell>
        </row>
        <row r="210">
          <cell r="A210" t="str">
            <v>001.04.00680</v>
          </cell>
          <cell r="B210" t="str">
            <v>Execução de Broca de concreto armado no traço 1:3:6 até 4 m profundidade e c/ diâmetro 25 cm (escavação manual)</v>
          </cell>
          <cell r="C210" t="str">
            <v>ml</v>
          </cell>
          <cell r="D210">
            <v>23.283100000000001</v>
          </cell>
        </row>
        <row r="211">
          <cell r="A211" t="str">
            <v>001.04.00700</v>
          </cell>
          <cell r="B211" t="str">
            <v>Execução de Broca de concreto armado no traço 1:3:6 até 4 m profundidade e c/ diâmetro 30 cm (escavação manual)</v>
          </cell>
          <cell r="C211" t="str">
            <v>ml</v>
          </cell>
          <cell r="D211">
            <v>32.720700000000001</v>
          </cell>
        </row>
        <row r="212">
          <cell r="A212" t="str">
            <v>001.04.00720</v>
          </cell>
          <cell r="B212" t="str">
            <v>Execução de Broca de concreto armado no traço 1:3:6 de 4 m até 6 m de profundidade e c/ diâmetro 25 cm (escavação manual)</v>
          </cell>
          <cell r="C212" t="str">
            <v>ml</v>
          </cell>
          <cell r="D212">
            <v>25.244</v>
          </cell>
        </row>
        <row r="213">
          <cell r="A213" t="str">
            <v>001.04.00740</v>
          </cell>
          <cell r="B213" t="str">
            <v>Execução de Broca de concreto armado no traço 1:3:6 de 4 m até 6 m de profundidade e c/ diâmetro 30 cm (escavação manual)</v>
          </cell>
          <cell r="C213" t="str">
            <v>ml</v>
          </cell>
          <cell r="D213">
            <v>36.314799999999998</v>
          </cell>
        </row>
        <row r="214">
          <cell r="A214" t="str">
            <v>001.04.00760</v>
          </cell>
          <cell r="B214" t="str">
            <v>Fornecimento e Cravação de estaca de concreto fck=15 mpa moldada no local diâmetro 25 cm tipo """"straus""""</v>
          </cell>
          <cell r="C214" t="str">
            <v>M</v>
          </cell>
          <cell r="D214">
            <v>40.098199999999999</v>
          </cell>
        </row>
        <row r="215">
          <cell r="A215" t="str">
            <v>001.04.00780</v>
          </cell>
          <cell r="B215" t="str">
            <v>Fornecimento e Cravação de estaca de concreto fck=15 mpa moldada no local diâmetro 32 cm tipo """"straus""""</v>
          </cell>
          <cell r="C215" t="str">
            <v>M</v>
          </cell>
          <cell r="D215">
            <v>58.744199999999999</v>
          </cell>
        </row>
        <row r="216">
          <cell r="A216" t="str">
            <v>001.04.00790</v>
          </cell>
          <cell r="B216" t="str">
            <v>Fornecimento e Cravação de Estaca de Concreto Pré Moldada Dim. 17.50 x 17.50 cm - 20 T</v>
          </cell>
          <cell r="C216" t="str">
            <v>ml</v>
          </cell>
          <cell r="D216">
            <v>30.5</v>
          </cell>
        </row>
        <row r="217">
          <cell r="A217" t="str">
            <v>001.04.00800</v>
          </cell>
          <cell r="B217" t="str">
            <v>Fornecimento e Cravação de Estaca de Concreto Pré-Moldada Dim (26,5x26,5)cm - 30 T</v>
          </cell>
          <cell r="C217" t="str">
            <v>ml</v>
          </cell>
          <cell r="D217">
            <v>49.4</v>
          </cell>
        </row>
        <row r="218">
          <cell r="A218" t="str">
            <v>001.04.00820</v>
          </cell>
          <cell r="B218" t="str">
            <v>Fornecimento e Instalação de emenda em estaca pré-moldada de concreto</v>
          </cell>
          <cell r="C218" t="str">
            <v>UN</v>
          </cell>
          <cell r="D218">
            <v>20</v>
          </cell>
        </row>
        <row r="219">
          <cell r="A219" t="str">
            <v>001.04.00840</v>
          </cell>
          <cell r="B219" t="str">
            <v>Lastro de brita granítica apiloado manualmente</v>
          </cell>
          <cell r="C219" t="str">
            <v>m3</v>
          </cell>
          <cell r="D219">
            <v>46.764000000000003</v>
          </cell>
        </row>
        <row r="220">
          <cell r="A220" t="str">
            <v>001.04.00860</v>
          </cell>
          <cell r="B220" t="str">
            <v>Lastro de areia média a grossa apiloado manualmente</v>
          </cell>
          <cell r="C220" t="str">
            <v>m3</v>
          </cell>
          <cell r="D220">
            <v>30.614000000000001</v>
          </cell>
        </row>
        <row r="221">
          <cell r="A221" t="str">
            <v>001.05</v>
          </cell>
          <cell r="B221" t="str">
            <v>ESTRUTURA</v>
          </cell>
          <cell r="D221">
            <v>5099.8338000000003</v>
          </cell>
        </row>
        <row r="222">
          <cell r="A222" t="str">
            <v>001.05.00020</v>
          </cell>
          <cell r="B222" t="str">
            <v>Fornecimento, confecção, transporte e aplicação de concreto 15 Mpa (280 kgcimento/m3),em estrutura, virado na obra, composto por cimento portland CP 32 F, areia lavada tipo média a grossa, seixo rolado, e equipamentos.</v>
          </cell>
          <cell r="C222" t="str">
            <v>m3</v>
          </cell>
          <cell r="D222">
            <v>176.6679</v>
          </cell>
        </row>
        <row r="223">
          <cell r="A223" t="str">
            <v>001.05.00021</v>
          </cell>
          <cell r="B223" t="str">
            <v>Fornecimento, confecção, transporte e aplicação de concreto 18 Mpa (305 kgcimento/m3) em estrutura, virado na obra, composto por cimento portland CP 32 F, areia lavada tipo média a grossa, seixo rolado, e equipamentos.</v>
          </cell>
          <cell r="C223" t="str">
            <v>m3</v>
          </cell>
          <cell r="D223">
            <v>183.4579</v>
          </cell>
        </row>
        <row r="224">
          <cell r="A224" t="str">
            <v>001.05.00022</v>
          </cell>
          <cell r="B224" t="str">
            <v>Fornecimento, confecção, transporte e aplicação de concreto 20 Mpa (322 kgcimento/m3) em estrutura, virado na obra, composto por cimento portland CP 32 F, areia lavada tipo média a grossa, seixo rolado, e equipamentos.</v>
          </cell>
          <cell r="C224" t="str">
            <v>m3</v>
          </cell>
          <cell r="D224">
            <v>197.38730000000001</v>
          </cell>
        </row>
        <row r="225">
          <cell r="A225" t="str">
            <v>001.05.00023</v>
          </cell>
          <cell r="B225" t="str">
            <v>Fornecimento, confecção, transporte e aplicação de concreto 21 Mpa (331 kgcimento/m3) em estrutura, virado na obra, composto por cimento portland CP 32 F, areia lavada tipo média a grossa, seixo rolado, e equipamentos.</v>
          </cell>
          <cell r="C225" t="str">
            <v>m3</v>
          </cell>
          <cell r="D225">
            <v>190.51490000000001</v>
          </cell>
        </row>
        <row r="226">
          <cell r="A226" t="str">
            <v>001.05.00024</v>
          </cell>
          <cell r="B226" t="str">
            <v>Fornecimento, confecção, transporte e aplicação de concreto 25 Mpa (367 kgcimento/m3) em estrutura, virado na obra, composto por cimento portland CP 32 F, areia lavada tipo média a grossa, seixo rolado, e equipamentos.</v>
          </cell>
          <cell r="C226" t="str">
            <v>m3</v>
          </cell>
          <cell r="D226">
            <v>200.28790000000001</v>
          </cell>
        </row>
        <row r="227">
          <cell r="A227" t="str">
            <v>001.05.00030</v>
          </cell>
          <cell r="B227" t="str">
            <v>Fornecimento, confecção, transporte e aplicação de concreto 15 Mpa (280 kgcimento/m3),em estrutura, virado na obra, composto por cimento portland CP 32 F, areia lavada tipo média a grossa, pedra granitica britada, e equipamentos.</v>
          </cell>
          <cell r="C227" t="str">
            <v>m3</v>
          </cell>
          <cell r="D227">
            <v>185.98929999999999</v>
          </cell>
        </row>
        <row r="228">
          <cell r="A228" t="str">
            <v>001.05.00031</v>
          </cell>
          <cell r="B228" t="str">
            <v>Fornecimento, confecção, transporte e aplicação de concreto 18 Mpa (305 kgcimento/m3) em estrutura, virado na obra, composto por cimento portland CP 32 F, areia lavada tipo média a grossa, pedra granitica britada, e equipamentos.</v>
          </cell>
          <cell r="C228" t="str">
            <v>m3</v>
          </cell>
          <cell r="D228">
            <v>192.77930000000001</v>
          </cell>
        </row>
        <row r="229">
          <cell r="A229" t="str">
            <v>001.05.00032</v>
          </cell>
          <cell r="B229" t="str">
            <v>Fornecimento, confecção, transporte e aplicação de concreto 20 Mpa (322 kgcimento/m3) em estrutura, virado na obra, composto por cimento portland CP 32 F, areia lavada tipo média a grossa, pedra granitica britada, e equipamentos.</v>
          </cell>
          <cell r="C229" t="str">
            <v>m3</v>
          </cell>
          <cell r="D229">
            <v>197.38730000000001</v>
          </cell>
        </row>
        <row r="230">
          <cell r="A230" t="str">
            <v>001.05.00033</v>
          </cell>
          <cell r="B230" t="str">
            <v>Fornecimento, confecção, transporte e aplicação de concreto 21 Mpa (322 kgcimento/m3) em estrutura, virado na obra, composto por cimento portland CP 32 F, areia lavada tipo média a grossa, pedra granitica britada, e equipamentos.</v>
          </cell>
          <cell r="C230" t="str">
            <v>m3</v>
          </cell>
          <cell r="D230">
            <v>199.83629999999999</v>
          </cell>
        </row>
        <row r="231">
          <cell r="A231" t="str">
            <v>001.05.00034</v>
          </cell>
          <cell r="B231" t="str">
            <v>Fornecimento, confecção, transporte e aplicação de concreto 25 Mpa (367 kgcimento/m3) em estrutura, virado na obra, composto por cimento portland CP 32 F, areia lavada tipo média a grossa, pedra granitica britada, e equipamentos.</v>
          </cell>
          <cell r="C231" t="str">
            <v>m3</v>
          </cell>
          <cell r="D231">
            <v>217.22329999999999</v>
          </cell>
        </row>
        <row r="232">
          <cell r="A232" t="str">
            <v>001.05.00140</v>
          </cell>
          <cell r="B232" t="str">
            <v>Fornecimento, Transporte, Lançamento, Adensamento e Acabamento Manual de Concreto Usinado Fck= 13,50 Mpa, em Estrutura.</v>
          </cell>
          <cell r="C232" t="str">
            <v>m3</v>
          </cell>
          <cell r="D232">
            <v>215.1591</v>
          </cell>
        </row>
        <row r="233">
          <cell r="A233" t="str">
            <v>001.05.00160</v>
          </cell>
          <cell r="B233" t="str">
            <v>Fornecimento, Transporte, Lançamento, Adensamento e Acabamento Manual de Concreto Usinado Fck= 15 Mpa, em Estrutura.</v>
          </cell>
          <cell r="C233" t="str">
            <v>m3</v>
          </cell>
          <cell r="D233">
            <v>226.70910000000001</v>
          </cell>
        </row>
        <row r="234">
          <cell r="A234" t="str">
            <v>001.05.00180</v>
          </cell>
          <cell r="B234" t="str">
            <v>Fornecimento, Transporte, Lançamento, Adensamento e Acabamento Manual de Concreto Usinado Fck= 18 Mpa, em Estrutura.</v>
          </cell>
          <cell r="C234" t="str">
            <v>m3</v>
          </cell>
          <cell r="D234">
            <v>231.95910000000001</v>
          </cell>
        </row>
        <row r="235">
          <cell r="A235" t="str">
            <v>001.05.00200</v>
          </cell>
          <cell r="B235" t="str">
            <v>Fornecimento, Transporte, Lançamento, Adensamento e Acabamento Manual de Concreto Usinado Fck= 20 Mpa, em Estrutura.</v>
          </cell>
          <cell r="C235" t="str">
            <v>m3</v>
          </cell>
          <cell r="D235">
            <v>245.60910000000001</v>
          </cell>
        </row>
        <row r="236">
          <cell r="A236" t="str">
            <v>001.05.00220</v>
          </cell>
          <cell r="B236" t="str">
            <v>Fornecimento, Transporte, Lançamento, Adensamento e Acabamento Manual de Concreto Usinado Fck= 25 Mpa, em Estrutura.</v>
          </cell>
          <cell r="C236" t="str">
            <v>m3</v>
          </cell>
          <cell r="D236">
            <v>256.10910000000001</v>
          </cell>
        </row>
        <row r="237">
          <cell r="A237" t="str">
            <v>001.05.00230</v>
          </cell>
          <cell r="B237" t="str">
            <v>Fornecimento e Aplicação de Concreto em Estrutura Fck= 13,50 Mpa (não está incluso o bombeamento)</v>
          </cell>
          <cell r="C237" t="str">
            <v>m3</v>
          </cell>
          <cell r="D237">
            <v>198.78899999999999</v>
          </cell>
        </row>
        <row r="238">
          <cell r="A238" t="str">
            <v>001.05.00231</v>
          </cell>
          <cell r="B238" t="str">
            <v>Fornecimento e Aplicação de Concreto em Estrutura Fck= 15 Mpa (não está incluso o bombeamento)</v>
          </cell>
          <cell r="C238" t="str">
            <v>m3</v>
          </cell>
          <cell r="D238">
            <v>210.339</v>
          </cell>
        </row>
        <row r="239">
          <cell r="A239" t="str">
            <v>001.05.00232</v>
          </cell>
          <cell r="B239" t="str">
            <v>Fornecimento e Aplicação de Concreto em Estrutura Fck= 18 Mpa (não está incluso o bombeamento)</v>
          </cell>
          <cell r="C239" t="str">
            <v>m3</v>
          </cell>
          <cell r="D239">
            <v>215.589</v>
          </cell>
        </row>
        <row r="240">
          <cell r="A240" t="str">
            <v>001.05.00233</v>
          </cell>
          <cell r="B240" t="str">
            <v>Fornecimento e Aplicação de Concreto em Estrutura Fck= 20 Mpa (não está incluso o bombeamento)</v>
          </cell>
          <cell r="C240" t="str">
            <v>m3</v>
          </cell>
          <cell r="D240">
            <v>229.239</v>
          </cell>
        </row>
        <row r="241">
          <cell r="A241" t="str">
            <v>001.05.00234</v>
          </cell>
          <cell r="B241" t="str">
            <v>Fornecimento e Aplicação de Concreto em Estrutura Fck= 25 Mpa (não está incluso o bombeamento)</v>
          </cell>
          <cell r="C241" t="str">
            <v>m3</v>
          </cell>
          <cell r="D241">
            <v>239.739</v>
          </cell>
        </row>
        <row r="242">
          <cell r="A242" t="str">
            <v>001.05.00235</v>
          </cell>
          <cell r="B242" t="str">
            <v>Serviço de Bombeamento de Concreto em Estrutura</v>
          </cell>
          <cell r="C242" t="str">
            <v>m3</v>
          </cell>
          <cell r="D242">
            <v>20</v>
          </cell>
        </row>
        <row r="243">
          <cell r="A243" t="str">
            <v>001.05.00260</v>
          </cell>
          <cell r="B243" t="str">
            <v>Fornecimento e Aplicação de Aço  CA 50 em estrutura</v>
          </cell>
          <cell r="C243" t="str">
            <v>KG</v>
          </cell>
          <cell r="D243">
            <v>4.6759000000000004</v>
          </cell>
        </row>
        <row r="244">
          <cell r="A244" t="str">
            <v>001.05.00280</v>
          </cell>
          <cell r="B244" t="str">
            <v>Fornecimento e Aplicação de Aço CA 60 em estrutura</v>
          </cell>
          <cell r="C244" t="str">
            <v>KG</v>
          </cell>
          <cell r="D244">
            <v>5.2900999999999998</v>
          </cell>
        </row>
        <row r="245">
          <cell r="A245" t="str">
            <v>001.05.00300</v>
          </cell>
          <cell r="B245" t="str">
            <v>Fornecimento e Aplicação de Aço em tela soldada 4.20 mm com malha 15x15 cm - Q 92</v>
          </cell>
          <cell r="C245" t="str">
            <v>m2</v>
          </cell>
          <cell r="D245">
            <v>9.0431000000000008</v>
          </cell>
        </row>
        <row r="246">
          <cell r="A246" t="str">
            <v>001.05.00320</v>
          </cell>
          <cell r="B246" t="str">
            <v>Confecção e Montagem de Forma incl. desforma comum de tábua  sem reaproveitamento</v>
          </cell>
          <cell r="C246" t="str">
            <v>M2</v>
          </cell>
          <cell r="D246">
            <v>43.644599999999997</v>
          </cell>
        </row>
        <row r="247">
          <cell r="A247" t="str">
            <v>001.05.00340</v>
          </cell>
          <cell r="B247" t="str">
            <v>Confecção e Montagem de Forma incl. desforma comum de tábua com 01 reaproveitamento</v>
          </cell>
          <cell r="C247" t="str">
            <v>M2</v>
          </cell>
          <cell r="D247">
            <v>26.484300000000001</v>
          </cell>
        </row>
        <row r="248">
          <cell r="A248" t="str">
            <v>001.05.00360</v>
          </cell>
          <cell r="B248" t="str">
            <v>Confecção e Montagem de Forma incl. desforma comum de tábua com 02 reaproveitamentos</v>
          </cell>
          <cell r="C248" t="str">
            <v>m2</v>
          </cell>
          <cell r="D248">
            <v>21.256499999999999</v>
          </cell>
        </row>
        <row r="249">
          <cell r="A249" t="str">
            <v>001.05.00365</v>
          </cell>
          <cell r="B249" t="str">
            <v>Confecção e Montagem de Forma incl. desforma comum de tábua  com 03 reaproveitamentos</v>
          </cell>
          <cell r="C249" t="str">
            <v>m2</v>
          </cell>
          <cell r="D249">
            <v>17.490200000000002</v>
          </cell>
        </row>
        <row r="250">
          <cell r="A250" t="str">
            <v>001.05.00370</v>
          </cell>
          <cell r="B250" t="str">
            <v>Confecção e Montagem de Forma incl. desforma comum de tábua  com 04 reaproveitamentos</v>
          </cell>
          <cell r="C250" t="str">
            <v>m2</v>
          </cell>
          <cell r="D250">
            <v>15.7019</v>
          </cell>
        </row>
        <row r="251">
          <cell r="A251" t="str">
            <v>001.05.00420</v>
          </cell>
          <cell r="B251" t="str">
            <v>Confecção e Montagem de Forma especial em chapa de madeira compensada do tipo resinada c/ 12 mm de espessura sem reaproveitamento</v>
          </cell>
          <cell r="C251" t="str">
            <v>M2</v>
          </cell>
          <cell r="D251">
            <v>42.938099999999999</v>
          </cell>
        </row>
        <row r="252">
          <cell r="A252" t="str">
            <v>001.05.00440</v>
          </cell>
          <cell r="B252" t="str">
            <v>Confecção e Montagem de Forma especial em chapa de madeira compensada do tipo resinada c/ 12 mm de espessura com 01 reaproveitamento</v>
          </cell>
          <cell r="C252" t="str">
            <v>M2</v>
          </cell>
          <cell r="D252">
            <v>36.784999999999997</v>
          </cell>
        </row>
        <row r="253">
          <cell r="A253" t="str">
            <v>001.05.00460</v>
          </cell>
          <cell r="B253" t="str">
            <v>Confecção e Montagem de Forma especial em chapa de madeira compensada do tipo resinada c/ 12 mm de espessura com 02 reaproveitamento</v>
          </cell>
          <cell r="C253" t="str">
            <v>m2</v>
          </cell>
          <cell r="D253">
            <v>31.637499999999999</v>
          </cell>
        </row>
        <row r="254">
          <cell r="A254" t="str">
            <v>001.05.00480</v>
          </cell>
          <cell r="B254" t="str">
            <v>Confecção e Montagem de Forma especial em chapa de madeira compensada do tipo plastificada c/ 12 mm de espessura sem reaproveitamento</v>
          </cell>
          <cell r="C254" t="str">
            <v>M2</v>
          </cell>
          <cell r="D254">
            <v>54.3521</v>
          </cell>
        </row>
        <row r="255">
          <cell r="A255" t="str">
            <v>001.05.00500</v>
          </cell>
          <cell r="B255" t="str">
            <v>Confecção e Montagem de Forma especial em chapa de madeira compensada do tipo plastificada c/ 12 mm de espessura com 01 reaproveitamento</v>
          </cell>
          <cell r="C255" t="str">
            <v>M2</v>
          </cell>
          <cell r="D255">
            <v>42.829000000000001</v>
          </cell>
        </row>
        <row r="256">
          <cell r="A256" t="str">
            <v>001.05.00520</v>
          </cell>
          <cell r="B256" t="str">
            <v>Confecção e Montagem de Forma especial em chapa de madeira compensada do tipo plastificada c/ 12 mm de espessura com 02 reaproveitamento</v>
          </cell>
          <cell r="C256" t="str">
            <v>M2</v>
          </cell>
          <cell r="D256">
            <v>34.566899999999997</v>
          </cell>
        </row>
        <row r="257">
          <cell r="A257" t="str">
            <v>001.05.00540</v>
          </cell>
          <cell r="B257" t="str">
            <v>Confecção e Montagem de Forma especial em chapa de madeira compensada do tipo plastificada c/ 12 mm de espessura com 03 reaproveitamento</v>
          </cell>
          <cell r="C257" t="str">
            <v>M2</v>
          </cell>
          <cell r="D257">
            <v>29.206600000000002</v>
          </cell>
        </row>
        <row r="258">
          <cell r="A258" t="str">
            <v>001.05.00560</v>
          </cell>
          <cell r="B258" t="str">
            <v>Confecção e Montagem de Forma especial em chapa de madeira compensada do tipo plastificada c/ 12 mm de espessura com 04 reaproveitamento</v>
          </cell>
          <cell r="C258" t="str">
            <v>M2</v>
          </cell>
          <cell r="D258">
            <v>25.8553</v>
          </cell>
        </row>
        <row r="259">
          <cell r="A259" t="str">
            <v>001.05.00660</v>
          </cell>
          <cell r="B259" t="str">
            <v>Execução de Laje pré-fabricada para forro espacamento entre vigas de 41cm a espessura da lajota de 8.00 cm e capeamento de 2.00 cm, incl tela soldada CA 60 4.20 mm 15 x 15 cm</v>
          </cell>
          <cell r="C259" t="str">
            <v>m2</v>
          </cell>
          <cell r="D259">
            <v>40.811</v>
          </cell>
        </row>
        <row r="260">
          <cell r="A260" t="str">
            <v>001.05.00680</v>
          </cell>
          <cell r="B260" t="str">
            <v>Execução de Laje pré-fabricada para piso espaçamento entre vigas de 41 cm a espessura da lajota de 8.00 cm e capeamento de 4.00 cm, incl tela soldada CA 60 4.20 mm 15 x 15 cm</v>
          </cell>
          <cell r="C260" t="str">
            <v>m2</v>
          </cell>
          <cell r="D260">
            <v>45.497900000000001</v>
          </cell>
        </row>
        <row r="261">
          <cell r="A261" t="str">
            <v>001.05.00720</v>
          </cell>
          <cell r="B261" t="str">
            <v>Execução de pilar tipo sanduíche de madeira 6x12 cm, entarugado c/ madeira através de parafusos</v>
          </cell>
          <cell r="C261" t="str">
            <v>ml</v>
          </cell>
          <cell r="D261">
            <v>20.256599999999999</v>
          </cell>
        </row>
        <row r="262">
          <cell r="A262" t="str">
            <v>001.05.00820</v>
          </cell>
          <cell r="B262" t="str">
            <v>Fornecimento e Execução de Grauteamento de Estrutura de Concreto Pré Moldado traço 1:3 incl. SuperPlastificante</v>
          </cell>
          <cell r="C262" t="str">
            <v>m3</v>
          </cell>
          <cell r="D262">
            <v>320.73930000000001</v>
          </cell>
        </row>
        <row r="263">
          <cell r="A263" t="str">
            <v>001.06</v>
          </cell>
          <cell r="B263" t="str">
            <v>IMPERMEABILIZAÇÕES E TRATAMENTOS</v>
          </cell>
          <cell r="D263">
            <v>134.8614</v>
          </cell>
        </row>
        <row r="264">
          <cell r="A264" t="str">
            <v>001.06.00020</v>
          </cell>
          <cell r="B264" t="str">
            <v>Execução de descupinização</v>
          </cell>
          <cell r="C264" t="str">
            <v>M2</v>
          </cell>
          <cell r="D264">
            <v>0.83</v>
          </cell>
        </row>
        <row r="265">
          <cell r="A265" t="str">
            <v>001.06.00040</v>
          </cell>
          <cell r="B265" t="str">
            <v>Execução de imunização de madeiramento de cobertura ou forro de madeira com aplicação de pentox claro a uma demão</v>
          </cell>
          <cell r="C265" t="str">
            <v>M2</v>
          </cell>
          <cell r="D265">
            <v>1.6774</v>
          </cell>
        </row>
        <row r="266">
          <cell r="A266" t="str">
            <v>001.06.00060</v>
          </cell>
          <cell r="B266" t="str">
            <v>Execução de pintura c/neutrol 45 c/ 02 demãos</v>
          </cell>
          <cell r="C266" t="str">
            <v>M2</v>
          </cell>
          <cell r="D266">
            <v>4.4787999999999997</v>
          </cell>
        </row>
        <row r="267">
          <cell r="A267" t="str">
            <v>001.06.00080</v>
          </cell>
          <cell r="B267" t="str">
            <v>Fornecimento e Instalação de Lona Plástica Preta ( Encerado)</v>
          </cell>
          <cell r="C267" t="str">
            <v>M2</v>
          </cell>
          <cell r="D267">
            <v>0.59719999999999995</v>
          </cell>
        </row>
        <row r="268">
          <cell r="A268" t="str">
            <v>001.06.00100</v>
          </cell>
          <cell r="B268" t="str">
            <v>Fornecimento e Instalação de Manta Tipo Bidim, com as seguintes características: permissividade de 120 l/s/m2; permeabilidade normal 4x10(-1) e resistência a tração na ruptura 425 N</v>
          </cell>
          <cell r="C268" t="str">
            <v>M2</v>
          </cell>
          <cell r="D268">
            <v>3.0371999999999999</v>
          </cell>
        </row>
        <row r="269">
          <cell r="A269" t="str">
            <v>001.06.00120</v>
          </cell>
          <cell r="B269" t="str">
            <v>Fornecimento e Instalação de Manta Tipo Bidim, com as seguintes características: permissividade de 100 l/s/m2; permeabilidade normal 4x10(-1) e resistência a tração na ruptura 750 N</v>
          </cell>
          <cell r="C269" t="str">
            <v>M2</v>
          </cell>
          <cell r="D269">
            <v>4.4127000000000001</v>
          </cell>
        </row>
        <row r="270">
          <cell r="A270" t="str">
            <v>001.06.00130</v>
          </cell>
          <cell r="B270" t="str">
            <v>Fornecimento e Aplicação de Nata de Cimento na proporção de 5 kg de cimento por m2</v>
          </cell>
          <cell r="C270" t="str">
            <v>m2</v>
          </cell>
          <cell r="D270">
            <v>1.8307</v>
          </cell>
        </row>
        <row r="271">
          <cell r="A271" t="str">
            <v>001.06.00135</v>
          </cell>
          <cell r="B271" t="str">
            <v>Fornecimento e Aplicação de chapisco de aderência c/argamassa de cimento e areia traço 1:3 e= 5 mm, incl. adesivo de alto desempenho para argamassas e chapisco.</v>
          </cell>
          <cell r="C271" t="str">
            <v>m2</v>
          </cell>
          <cell r="D271">
            <v>4.2747000000000002</v>
          </cell>
        </row>
        <row r="272">
          <cell r="A272" t="str">
            <v>001.06.00140</v>
          </cell>
          <cell r="B272" t="str">
            <v>Execução de regularização de laje com argamassa de cimento e areia 1:4 com cimento, espessura média igual a 3.00 cm, incl aplicação de nata de cimento para preparo de superficie.</v>
          </cell>
          <cell r="C272" t="str">
            <v>m2</v>
          </cell>
          <cell r="D272">
            <v>8.4360999999999997</v>
          </cell>
        </row>
        <row r="273">
          <cell r="A273" t="str">
            <v>001.06.00160</v>
          </cell>
          <cell r="B273" t="str">
            <v>Execução de proteção mecânica com argamassa de cimento e areia 1:3,espessura 2.00 cm</v>
          </cell>
          <cell r="C273" t="str">
            <v>m2</v>
          </cell>
          <cell r="D273">
            <v>6.0629</v>
          </cell>
        </row>
        <row r="274">
          <cell r="A274" t="str">
            <v>001.06.00200</v>
          </cell>
          <cell r="B274" t="str">
            <v>Execução de impermeabilização c/argamassa de cimento e areia 1:4 a 2.00 cm espessura c/ adição de 140 g/m2 de impermeabilizante, aplicação em parede como revestimento.</v>
          </cell>
          <cell r="C274" t="str">
            <v>m2</v>
          </cell>
          <cell r="D274">
            <v>14.679600000000001</v>
          </cell>
        </row>
        <row r="275">
          <cell r="A275" t="str">
            <v>001.06.00220</v>
          </cell>
          <cell r="B275" t="str">
            <v>Execução de impermeabilização c/argamassa de cimento e areia 1:3 a 2.50 cm espessura c/ adição de 185 g/m2 de impermeabilizante, para impermeabilização de Reservatórios.</v>
          </cell>
          <cell r="C275" t="str">
            <v>m2</v>
          </cell>
          <cell r="D275">
            <v>15.3651</v>
          </cell>
        </row>
        <row r="276">
          <cell r="A276" t="str">
            <v>001.06.00240</v>
          </cell>
          <cell r="B276" t="str">
            <v>Fornecimento e Aplicação de Impermeabilizante Cristalizante Sobre Superfície Perfeitamente Regularizada</v>
          </cell>
          <cell r="C276" t="str">
            <v>m2</v>
          </cell>
          <cell r="D276">
            <v>6.7892999999999999</v>
          </cell>
        </row>
        <row r="277">
          <cell r="A277" t="str">
            <v>001.06.00300</v>
          </cell>
          <cell r="B277" t="str">
            <v>Execução de impermeabilização de laje de cobertura com utilização de manta asfáltica poliéster 3.00 mm</v>
          </cell>
          <cell r="C277" t="str">
            <v>M2</v>
          </cell>
          <cell r="D277">
            <v>26.46</v>
          </cell>
        </row>
        <row r="278">
          <cell r="A278" t="str">
            <v>001.06.00320</v>
          </cell>
          <cell r="B278" t="str">
            <v>Execução de impermeabilização de laje de cobertura com utilização de manta asfáltica poliéster 4.00 mm</v>
          </cell>
          <cell r="C278" t="str">
            <v>M2</v>
          </cell>
          <cell r="D278">
            <v>28.497</v>
          </cell>
        </row>
        <row r="279">
          <cell r="A279" t="str">
            <v>001.06.00340</v>
          </cell>
          <cell r="B279" t="str">
            <v>Fornecimento e Aplicação de Isopor e = 5,00 cm, conf. Det. Sinfra n.01</v>
          </cell>
          <cell r="C279" t="str">
            <v>M2</v>
          </cell>
          <cell r="D279">
            <v>7.4326999999999996</v>
          </cell>
        </row>
        <row r="280">
          <cell r="A280" t="str">
            <v>001.07</v>
          </cell>
          <cell r="B280" t="str">
            <v>ALVENARIA</v>
          </cell>
          <cell r="D280">
            <v>1844.6894</v>
          </cell>
        </row>
        <row r="281">
          <cell r="A281" t="str">
            <v>001.07.00020</v>
          </cell>
          <cell r="B281" t="str">
            <v>Execução de alvenaria de elevação de tijolo maciço assente c/ argamassa de cimento e areia no traço 1:3 de 1/4 vez</v>
          </cell>
          <cell r="C281" t="str">
            <v>M2</v>
          </cell>
          <cell r="D281">
            <v>16.777699999999999</v>
          </cell>
        </row>
        <row r="282">
          <cell r="A282" t="str">
            <v>001.07.00040</v>
          </cell>
          <cell r="B282" t="str">
            <v>Execução de alvenaria de elevação de tijolo maciço assente c/ argamassa de cimento e areia no traço 1:3 de 1/2 vez</v>
          </cell>
          <cell r="C282" t="str">
            <v>M2</v>
          </cell>
          <cell r="D282">
            <v>31.524699999999999</v>
          </cell>
        </row>
        <row r="283">
          <cell r="A283" t="str">
            <v>001.07.00060</v>
          </cell>
          <cell r="B283" t="str">
            <v>Execução de alvenaria de elevação de tijolo maciço assente c/ argamassa de cimento e areia no traço 1:3 de 1 vez</v>
          </cell>
          <cell r="C283" t="str">
            <v>M2</v>
          </cell>
          <cell r="D283">
            <v>55.713500000000003</v>
          </cell>
        </row>
        <row r="284">
          <cell r="A284" t="str">
            <v>001.07.00080</v>
          </cell>
          <cell r="B284" t="str">
            <v>Execução de alvenaria de elevação de tijolo maciço assente c/ argamassa de cal e areia no traço de 1:4 de 1/4 vez</v>
          </cell>
          <cell r="C284" t="str">
            <v>M2</v>
          </cell>
          <cell r="D284">
            <v>14.9764</v>
          </cell>
        </row>
        <row r="285">
          <cell r="A285" t="str">
            <v>001.07.00100</v>
          </cell>
          <cell r="B285" t="str">
            <v>Execução de alvenaria de elevação de tijolo maciço assente c/ argamassa de cal e areia no traço de 1:4 de 1/2 vez</v>
          </cell>
          <cell r="C285" t="str">
            <v>M2</v>
          </cell>
          <cell r="D285">
            <v>27.887599999999999</v>
          </cell>
        </row>
        <row r="286">
          <cell r="A286" t="str">
            <v>001.07.00120</v>
          </cell>
          <cell r="B286" t="str">
            <v>Execução de alvenaria de elevação de tijolo maciço assente c/ argamassa de cal e areia no traço de 1:4 de 1 vez</v>
          </cell>
          <cell r="C286" t="str">
            <v>M2</v>
          </cell>
          <cell r="D286">
            <v>50.272199999999998</v>
          </cell>
        </row>
        <row r="287">
          <cell r="A287" t="str">
            <v>001.07.00140</v>
          </cell>
          <cell r="B287" t="str">
            <v>Execução de alvenaria de tijolo maciço assente c/ argamassa de cimento e areia no traço 1:4 de 1/4 vez</v>
          </cell>
          <cell r="C287" t="str">
            <v>M2</v>
          </cell>
          <cell r="D287">
            <v>17.266100000000002</v>
          </cell>
        </row>
        <row r="288">
          <cell r="A288" t="str">
            <v>001.07.00160</v>
          </cell>
          <cell r="B288" t="str">
            <v>Execução de alvenaria de tijolo maciço assente c/ argamassa de cimento e areia no traço 1:4 de 1/2 vez</v>
          </cell>
          <cell r="C288" t="str">
            <v>M2</v>
          </cell>
          <cell r="D288">
            <v>29.367699999999999</v>
          </cell>
        </row>
        <row r="289">
          <cell r="A289" t="str">
            <v>001.07.00180</v>
          </cell>
          <cell r="B289" t="str">
            <v>Execução de alvenaria de tijolo maciço assente c/ argamassa de cimento e areia no traço 1:4 de 1 vez</v>
          </cell>
          <cell r="C289" t="str">
            <v>M2</v>
          </cell>
          <cell r="D289">
            <v>54.098999999999997</v>
          </cell>
        </row>
        <row r="290">
          <cell r="A290" t="str">
            <v>001.07.00200</v>
          </cell>
          <cell r="B290" t="str">
            <v>Execução de alvenaria de elevação c/ tijolo maciço assente c/ argamassa mista de cimento cal e areia no traço 1:2:8 de de 1/4 vez</v>
          </cell>
          <cell r="C290" t="str">
            <v>M2</v>
          </cell>
          <cell r="D290">
            <v>15.995900000000001</v>
          </cell>
        </row>
        <row r="291">
          <cell r="A291" t="str">
            <v>001.07.00220</v>
          </cell>
          <cell r="B291" t="str">
            <v>Execução de alvenaria de elevação c/ tijolo maciço assente c/ argamassa mista de cimento cal e areia no traço 1:2:8 de de 1/2 vez</v>
          </cell>
          <cell r="C291" t="str">
            <v>M2</v>
          </cell>
          <cell r="D291">
            <v>30.2836</v>
          </cell>
        </row>
        <row r="292">
          <cell r="A292" t="str">
            <v>001.07.00240</v>
          </cell>
          <cell r="B292" t="str">
            <v>Execução de alvenaria de elevação c/ tijolo maciço assente c/ argamassa mista de cimento cal e areia no traço 1:2:8 de de 1 vez</v>
          </cell>
          <cell r="C292" t="str">
            <v>M2</v>
          </cell>
          <cell r="D292">
            <v>53.873100000000001</v>
          </cell>
        </row>
        <row r="293">
          <cell r="A293" t="str">
            <v>001.07.00260</v>
          </cell>
          <cell r="B293" t="str">
            <v>Execução de alvenaria de elevação de tijolo maciço assente c/ argamassa mista 1:4:12 de 1/2 vez</v>
          </cell>
          <cell r="C293" t="str">
            <v>M2</v>
          </cell>
          <cell r="D293">
            <v>26.956700000000001</v>
          </cell>
        </row>
        <row r="294">
          <cell r="A294" t="str">
            <v>001.07.00280</v>
          </cell>
          <cell r="B294" t="str">
            <v>Execução de alvenaria de elevação de tijolo maciço assente c/ argamassa mista 1:4:12 de 1 vez</v>
          </cell>
          <cell r="C294" t="str">
            <v>M2</v>
          </cell>
          <cell r="D294">
            <v>49.000100000000003</v>
          </cell>
        </row>
        <row r="295">
          <cell r="A295" t="str">
            <v>001.07.00300</v>
          </cell>
          <cell r="B295" t="str">
            <v>Execução de alvenaria de elevação de tijolo maciço assente c/ argamassa mista 1:4:12 de 1.5 vez</v>
          </cell>
          <cell r="C295" t="str">
            <v>M2</v>
          </cell>
          <cell r="D295">
            <v>67.3352</v>
          </cell>
        </row>
        <row r="296">
          <cell r="A296" t="str">
            <v>001.07.00340</v>
          </cell>
          <cell r="B296" t="str">
            <v>Execução de alvenaria de elevação c/ tijolo cerâmico 9x19x19 assente c/ argamassa mista 1:2:8 de 1/2 vez</v>
          </cell>
          <cell r="C296" t="str">
            <v>m2</v>
          </cell>
          <cell r="D296">
            <v>11.666499999999999</v>
          </cell>
        </row>
        <row r="297">
          <cell r="A297" t="str">
            <v>001.07.00360</v>
          </cell>
          <cell r="B297" t="str">
            <v>Execução de alvenaria de elevação c/ tijolo cerâmico 9x19x19 assente c/ argamassa mista 1:2:8 de 1 vez</v>
          </cell>
          <cell r="C297" t="str">
            <v>m2</v>
          </cell>
          <cell r="D297">
            <v>23.483000000000001</v>
          </cell>
        </row>
        <row r="298">
          <cell r="A298" t="str">
            <v>001.07.00420</v>
          </cell>
          <cell r="B298" t="str">
            <v>Execução de alvenaria aparente de tijolo cerâmico c/ 18 ou 21 furos (dim. 6.00x10.00x21.00 cm) assente c/ argamassa de cimento e areia no traço 1:2:8 de 1/2 vez</v>
          </cell>
          <cell r="C298" t="str">
            <v>m2</v>
          </cell>
          <cell r="D298">
            <v>37.906599999999997</v>
          </cell>
        </row>
        <row r="299">
          <cell r="A299" t="str">
            <v>001.07.00440</v>
          </cell>
          <cell r="B299" t="str">
            <v>Execução de alvenaria aparente de tijolo cerâmico c/ 18 ou 21 furos (dim. 6.00x10.00x21.00 cm) assente c/ argamassa de cimento e areia no traço 1:2:8 de 1 vez</v>
          </cell>
          <cell r="C299" t="str">
            <v>m2</v>
          </cell>
          <cell r="D299">
            <v>81.045699999999997</v>
          </cell>
        </row>
        <row r="300">
          <cell r="A300" t="str">
            <v>001.07.00540</v>
          </cell>
          <cell r="B300" t="str">
            <v>Execução de elemento vazado de cerâmica assente c/ argamassa de cimento e areia peneirada no traço 1:3</v>
          </cell>
          <cell r="C300" t="str">
            <v>m2</v>
          </cell>
          <cell r="D300">
            <v>27.084700000000002</v>
          </cell>
        </row>
        <row r="301">
          <cell r="A301" t="str">
            <v>001.07.00550</v>
          </cell>
          <cell r="B301" t="str">
            <v>Alvenaria de vedação com bloco cerâmico furado dim. 9x19x28, com juntas de 20 mm com argamassa mista de cimento, cal hidratada e areia sem peneirar no traço 1:2:9</v>
          </cell>
          <cell r="C301" t="str">
            <v>m2</v>
          </cell>
          <cell r="D301">
            <v>12.625400000000001</v>
          </cell>
        </row>
        <row r="302">
          <cell r="A302" t="str">
            <v>001.07.00551</v>
          </cell>
          <cell r="B302" t="str">
            <v>Alvenaria de vedação com bloco cerâmico furado dim.12x19x28, com juntas de 20 mm com argamassa mista de cimento, cal hidratada e areia sem peneirar no traço 1:2:9</v>
          </cell>
          <cell r="C302" t="str">
            <v>m2</v>
          </cell>
          <cell r="D302">
            <v>15.767799999999999</v>
          </cell>
        </row>
        <row r="303">
          <cell r="A303" t="str">
            <v>001.07.00552</v>
          </cell>
          <cell r="B303" t="str">
            <v>Alvenaria de vedação com bloco cerâmico furado dim.14x19x28, com juntas de 20 mm com argamassa mista de cimento, cal hidratada e areia sem peneirar no traço 1:2:9</v>
          </cell>
          <cell r="C303" t="str">
            <v>m2</v>
          </cell>
          <cell r="D303">
            <v>20.5151</v>
          </cell>
        </row>
        <row r="304">
          <cell r="A304" t="str">
            <v>001.07.00560</v>
          </cell>
          <cell r="B304" t="str">
            <v>Alvenaria de Vedação Com Bloco de Concreto, Juntas de 10 mm Com Argamassa Mista de Cimento, Cal Hidratada e Areia Sem Peneirar no traço 1:0,50:8 dim. 11,50x19x39 cm</v>
          </cell>
          <cell r="C304" t="str">
            <v>M2</v>
          </cell>
          <cell r="D304">
            <v>15.852</v>
          </cell>
        </row>
        <row r="305">
          <cell r="A305" t="str">
            <v>001.07.00580</v>
          </cell>
          <cell r="B305" t="str">
            <v>Alvenaria de Vedação Com Bloco de Concreto, Juntas de 10 mm Com Argamassa Mista de Cimento, Cal Hidratada e Areia Sem Peneirar no traço 1:0,50:8 dim. 14x19x39 cm</v>
          </cell>
          <cell r="C305" t="str">
            <v>M2</v>
          </cell>
          <cell r="D305">
            <v>20.927600000000002</v>
          </cell>
        </row>
        <row r="306">
          <cell r="A306" t="str">
            <v>001.07.00600</v>
          </cell>
          <cell r="B306" t="str">
            <v>Alvenaria de Vedação Com Bloco de Concreto, Juntas de 10 mm Com Argamassa Mista de Cimento, Cal Hidratada e Areia Sem Peneirar no traço 1:0,50:8 dim. 19x19x39 cm</v>
          </cell>
          <cell r="C306" t="str">
            <v>M2</v>
          </cell>
          <cell r="D306">
            <v>25.4863</v>
          </cell>
        </row>
        <row r="307">
          <cell r="A307" t="str">
            <v>001.07.00620</v>
          </cell>
          <cell r="B307" t="str">
            <v>Alvenaria Estrutural Com Bloco de Concreto, Juntas de 10 mm Com Argamassa Mista de Cimento, Cal Hidratada e Areia Sem Peneirar no traço 1:0,25:6 dim. 14x19x39 cm</v>
          </cell>
          <cell r="C307" t="str">
            <v>M2</v>
          </cell>
          <cell r="D307">
            <v>22.66</v>
          </cell>
        </row>
        <row r="308">
          <cell r="A308" t="str">
            <v>001.07.00640</v>
          </cell>
          <cell r="B308" t="str">
            <v>Alvenaria Estrutural Com Bloco de Concreto, Juntas de 10 mm Com Argamassa Mista de Cimento, Cal Hidratada e Areia Sem Peneirar no traço 1:0,25:6 dim. 19x19x39 cm</v>
          </cell>
          <cell r="C308" t="str">
            <v>M2</v>
          </cell>
          <cell r="D308">
            <v>29.4238</v>
          </cell>
        </row>
        <row r="309">
          <cell r="A309" t="str">
            <v>001.07.00710</v>
          </cell>
          <cell r="B309" t="str">
            <v>Execucao de escada com degraus de tijolo macico, asente com massa forte, inclusive revestimento dos espelhos e pisos</v>
          </cell>
          <cell r="C309" t="str">
            <v>m3</v>
          </cell>
          <cell r="D309">
            <v>241.85810000000001</v>
          </cell>
        </row>
        <row r="310">
          <cell r="A310" t="str">
            <v>001.07.00720</v>
          </cell>
          <cell r="B310" t="str">
            <v>Reparo de trincas ou rachaduras em alvenaria de tijolo com ferros transversais e posteriormente refazer o acabamento conforme revestimento existente</v>
          </cell>
          <cell r="C310" t="str">
            <v>M</v>
          </cell>
          <cell r="D310">
            <v>8.8058999999999994</v>
          </cell>
        </row>
        <row r="311">
          <cell r="A311" t="str">
            <v>001.07.00790</v>
          </cell>
          <cell r="B311" t="str">
            <v>Fornecimento e instalação de caixa de concreto pré-moldado para ar condicionado de 7.000 btu</v>
          </cell>
          <cell r="C311" t="str">
            <v>un</v>
          </cell>
          <cell r="D311">
            <v>50.443199999999997</v>
          </cell>
        </row>
        <row r="312">
          <cell r="A312" t="str">
            <v>001.07.00792</v>
          </cell>
          <cell r="B312" t="str">
            <v>Fornecimento e instalação de caixa de concreto pré-moldado para ar condicionado de 10.000 btu</v>
          </cell>
          <cell r="C312" t="str">
            <v>un</v>
          </cell>
          <cell r="D312">
            <v>54.443199999999997</v>
          </cell>
        </row>
        <row r="313">
          <cell r="A313" t="str">
            <v>001.07.00794</v>
          </cell>
          <cell r="B313" t="str">
            <v>Fornecimento e instalação de caixa de concreto pré-moldado para ar condicionado de 20.000 btu</v>
          </cell>
          <cell r="C313" t="str">
            <v>un</v>
          </cell>
          <cell r="D313">
            <v>68.443200000000004</v>
          </cell>
        </row>
        <row r="314">
          <cell r="A314" t="str">
            <v>001.07.00800</v>
          </cell>
          <cell r="B314" t="str">
            <v>Verga, contra-verga ou pilar de concreto armado, incluindo concreto, forma e ferragem com concreto 13,5 mpa (300kg. cim/m3)</v>
          </cell>
          <cell r="C314" t="str">
            <v>M3</v>
          </cell>
          <cell r="D314">
            <v>534.92179999999996</v>
          </cell>
        </row>
        <row r="315">
          <cell r="A315" t="str">
            <v>001.08</v>
          </cell>
          <cell r="B315" t="str">
            <v>COBERTURA</v>
          </cell>
          <cell r="D315">
            <v>1176.3939</v>
          </cell>
        </row>
        <row r="316">
          <cell r="A316" t="str">
            <v>001.08.00005</v>
          </cell>
          <cell r="B316" t="str">
            <v>Estrutura metálica para cobertura, com especificações mínimas: perfil aço dobrado, laminado e chaparia ASTM A 36, eletrodo E6013, especificação AWS. incl. montagem e fundo anti corrosão a base de cromato de zinco</v>
          </cell>
          <cell r="C316" t="str">
            <v>kg</v>
          </cell>
          <cell r="D316">
            <v>5.625</v>
          </cell>
        </row>
        <row r="317">
          <cell r="A317" t="str">
            <v>001.08.00010</v>
          </cell>
          <cell r="B317" t="str">
            <v>Estrutura de madeira para telha de cerâmica ou de concreto, pontaletada sobre laje ou parede</v>
          </cell>
          <cell r="C317" t="str">
            <v>m2</v>
          </cell>
          <cell r="D317">
            <v>25.268599999999999</v>
          </cell>
        </row>
        <row r="318">
          <cell r="A318" t="str">
            <v>001.08.00015</v>
          </cell>
          <cell r="B318" t="str">
            <v>Estrutura de madeira para telha de fibrocimento, alumínio ou aço zincado pontaletada sobre laje ou parede</v>
          </cell>
          <cell r="C318" t="str">
            <v>m2</v>
          </cell>
          <cell r="D318">
            <v>7.6664000000000003</v>
          </cell>
        </row>
        <row r="319">
          <cell r="A319" t="str">
            <v>001.08.00080</v>
          </cell>
          <cell r="B319" t="str">
            <v>Estrutura de madeira para telhado, c/ distância entre tesouras 4.00 m, 02 águas, p/ cobertura c/ chapa ondulada de c.a. ou alumínio, com 10 m de vão</v>
          </cell>
          <cell r="C319" t="str">
            <v>m2</v>
          </cell>
          <cell r="D319">
            <v>20.342400000000001</v>
          </cell>
        </row>
        <row r="320">
          <cell r="A320" t="str">
            <v>001.08.00100</v>
          </cell>
          <cell r="B320" t="str">
            <v>Estrutura de madeira para telhado, c/ distância entre tesouras 4.00 m, 02 águas, p/ cobertura c/ chapa ondulada de c.a. ou alumínio, com 15 m de vão</v>
          </cell>
          <cell r="C320" t="str">
            <v>m2</v>
          </cell>
          <cell r="D320">
            <v>24.297899999999998</v>
          </cell>
        </row>
        <row r="321">
          <cell r="A321" t="str">
            <v>001.08.00120</v>
          </cell>
          <cell r="B321" t="str">
            <v>Estrutura de madeira para telhado, c/ distância entre tesouras 4.00 m, 02 águas, p/ cobertura c/ chapa ondulada de c.a. ou alumínio, com 20 m de vão</v>
          </cell>
          <cell r="C321" t="str">
            <v>m2</v>
          </cell>
          <cell r="D321">
            <v>30.482700000000001</v>
          </cell>
        </row>
        <row r="322">
          <cell r="A322" t="str">
            <v>001.08.00140</v>
          </cell>
          <cell r="B322" t="str">
            <v>Estrutura de madeira para telhado, c/ distância entre tesouras 4.00 m, 04 águas p/ cobertura c/ chapas onduladas de c.a ou alumínio, com 10 m de vao</v>
          </cell>
          <cell r="C322" t="str">
            <v>m2</v>
          </cell>
          <cell r="D322">
            <v>23.178999999999998</v>
          </cell>
        </row>
        <row r="323">
          <cell r="A323" t="str">
            <v>001.08.00160</v>
          </cell>
          <cell r="B323" t="str">
            <v>Execução de estrutura de madeira para telhado, c/ distância entre tesouras 4.00 m, 04 águas p/ cobertura c/ chapas onduladas de c.a ou alumínio, com 15 m de vao</v>
          </cell>
          <cell r="C323" t="str">
            <v>m2</v>
          </cell>
          <cell r="D323">
            <v>26.8645</v>
          </cell>
        </row>
        <row r="324">
          <cell r="A324" t="str">
            <v>001.08.00180</v>
          </cell>
          <cell r="B324" t="str">
            <v>Execução de estrutura de madeira para telhado, c/ distância entre tesouras 4.00 m, 04 águas p/ cobertura c/ chapas onduladas de c.a ou alumínio, com 20 m de vao</v>
          </cell>
          <cell r="C324" t="str">
            <v>m2</v>
          </cell>
          <cell r="D324">
            <v>35.208199999999998</v>
          </cell>
        </row>
        <row r="325">
          <cell r="A325" t="str">
            <v>001.08.00200</v>
          </cell>
          <cell r="B325" t="str">
            <v>Estrutura de Madeira  comum para telhado, constituído de tesouras (6x12 e 6x16 cm), terças (6x12 e 6x16 cm), caibros(5 x 6cm), ripas (1 x 5 cm) e contraventamentos p/ cobertura com telha de barro ou cerâmica de 3 a 7 m de vão</v>
          </cell>
          <cell r="C325" t="str">
            <v>m2</v>
          </cell>
          <cell r="D325">
            <v>27.703399999999998</v>
          </cell>
        </row>
        <row r="326">
          <cell r="A326" t="str">
            <v>001.08.00205</v>
          </cell>
          <cell r="B326" t="str">
            <v>Estrutura de Madeira comum para telhado, constituído de tesouras (6x12 e 6x16 cm), terças (6x12 e 6x16 cm), caibros(5 x 6cm), ripas (1 x 5 cm) e contraventamentos p/ cobertura com telha de barro ou cerâmica de 7 a 10 m de vão</v>
          </cell>
          <cell r="C326" t="str">
            <v>m2</v>
          </cell>
          <cell r="D326">
            <v>31.499500000000001</v>
          </cell>
        </row>
        <row r="327">
          <cell r="A327" t="str">
            <v>001.08.00210</v>
          </cell>
          <cell r="B327" t="str">
            <v>Estrutura de Madeira comum para telhado, constituído de tesouras (6x12 e 6x16 cm), terças (6x12 e 6x16 cm), caibros(5 x 6cm), ripas (1 x 5 cm) e contraventamentos p/ cobertura com telha de barro ou cerâmica de 10 a 13 m de vão</v>
          </cell>
          <cell r="C327" t="str">
            <v>m2</v>
          </cell>
          <cell r="D327">
            <v>35.7776</v>
          </cell>
        </row>
        <row r="328">
          <cell r="A328" t="str">
            <v>001.08.00240</v>
          </cell>
          <cell r="B328" t="str">
            <v>Estrutura de madeira para  telhas canalete 90 ou 43</v>
          </cell>
          <cell r="C328" t="str">
            <v>m2</v>
          </cell>
          <cell r="D328">
            <v>7.5975000000000001</v>
          </cell>
        </row>
        <row r="329">
          <cell r="A329" t="str">
            <v>001.08.00260</v>
          </cell>
          <cell r="B329" t="str">
            <v>Execução de estrutura de madeira para casa popular em telha ceramica</v>
          </cell>
          <cell r="C329" t="str">
            <v>m2</v>
          </cell>
          <cell r="D329">
            <v>15.370100000000001</v>
          </cell>
        </row>
        <row r="330">
          <cell r="A330" t="str">
            <v>001.08.00270</v>
          </cell>
          <cell r="B330" t="str">
            <v>Execução de Cobertura com telha cerâmica tipo ""plan"", inclinação 35%</v>
          </cell>
          <cell r="C330" t="str">
            <v>m2</v>
          </cell>
          <cell r="D330">
            <v>20.971499999999999</v>
          </cell>
        </row>
        <row r="331">
          <cell r="A331" t="str">
            <v>001.08.00275</v>
          </cell>
          <cell r="B331" t="str">
            <v>Execução de Cobertura com telha ceramica tipo portuguesa, inclinação 35%</v>
          </cell>
          <cell r="C331" t="str">
            <v>m2</v>
          </cell>
          <cell r="D331">
            <v>16.964300000000001</v>
          </cell>
        </row>
        <row r="332">
          <cell r="A332" t="str">
            <v>001.08.00280</v>
          </cell>
          <cell r="B332" t="str">
            <v>Execução de Cobertura com telha cerâmica tipo colonial, inclinação 35%</v>
          </cell>
          <cell r="C332" t="str">
            <v>m2</v>
          </cell>
          <cell r="D332">
            <v>26.0471</v>
          </cell>
        </row>
        <row r="333">
          <cell r="A333" t="str">
            <v>001.08.00285</v>
          </cell>
          <cell r="B333" t="str">
            <v>Execução de Cobertura com telha cerâmica tipo romana inclinação 35%</v>
          </cell>
          <cell r="C333" t="str">
            <v>m2</v>
          </cell>
          <cell r="D333">
            <v>16.5443</v>
          </cell>
        </row>
        <row r="334">
          <cell r="A334" t="str">
            <v>001.08.00290</v>
          </cell>
          <cell r="B334" t="str">
            <v>Execução de Cobertura com telha cerâmica tipo tipo francesa, inclinação 35%</v>
          </cell>
          <cell r="C334" t="str">
            <v>m2</v>
          </cell>
          <cell r="D334">
            <v>16.908300000000001</v>
          </cell>
        </row>
        <row r="335">
          <cell r="A335" t="str">
            <v>001.08.00300</v>
          </cell>
          <cell r="B335" t="str">
            <v>Fornecimento de Instalação de Cobertura com chapas onduladas de cimento amianto altura 24 mm, largura útil 450 mm, largura nominal  500 mm, de 4 mm de espessura, inclinação 27%</v>
          </cell>
          <cell r="C335" t="str">
            <v>m2</v>
          </cell>
          <cell r="D335">
            <v>5.5359999999999996</v>
          </cell>
        </row>
        <row r="336">
          <cell r="A336" t="str">
            <v>001.08.00305</v>
          </cell>
          <cell r="B336" t="str">
            <v>Fornecimento e Instalação de Cobertura com chapas onduladas de cimento amianto, altura 125 mm, largura útil 1.020 mm e largura nominal 1.064 mm, de 5 mm de espessura, inclinação 27%</v>
          </cell>
          <cell r="C336" t="str">
            <v>m2</v>
          </cell>
          <cell r="D336">
            <v>15.379</v>
          </cell>
        </row>
        <row r="337">
          <cell r="A337" t="str">
            <v>001.08.00310</v>
          </cell>
          <cell r="B337" t="str">
            <v>Fornecimento e Instalação de Cobertura com chapas onduladas de cimento amianto, altura 125 mm, largura útil 1.020 mm e largura nominal 1.064 mm, de 6 mm de espessura, inclinação 27%</v>
          </cell>
          <cell r="C337" t="str">
            <v>m2</v>
          </cell>
          <cell r="D337">
            <v>18.0379</v>
          </cell>
        </row>
        <row r="338">
          <cell r="A338" t="str">
            <v>001.08.00315</v>
          </cell>
          <cell r="B338" t="str">
            <v>Fornecimento e Instalação de Cobertura de cimento amianto, perfil trapezoidal,altura 181 mm, largura útil 490 mm, largura nominal 521 mm, de 8 mm de espessura, inclinação 3%</v>
          </cell>
          <cell r="C338" t="str">
            <v>m2</v>
          </cell>
          <cell r="D338">
            <v>22.775600000000001</v>
          </cell>
        </row>
        <row r="339">
          <cell r="A339" t="str">
            <v>001.08.00320</v>
          </cell>
          <cell r="B339" t="str">
            <v>Fornecimento e Instalação de Cobertura com telhas onduladas de poliester c/reforço de fibra de vidro</v>
          </cell>
          <cell r="C339" t="str">
            <v>m2</v>
          </cell>
          <cell r="D339">
            <v>29.275400000000001</v>
          </cell>
        </row>
        <row r="340">
          <cell r="A340" t="str">
            <v>001.08.00325</v>
          </cell>
          <cell r="B340" t="str">
            <v>Fornecimento e Instalação de Cobertura com telha de aço galvanizado zincado trapezoidal, trapézio alto ou baixo, com 0.43mm de espessura, incl.10%, fixada com hastes de ferro galvanizado tipo gancho, arruela de borracha e parafuso</v>
          </cell>
          <cell r="C340" t="str">
            <v>m2</v>
          </cell>
          <cell r="D340">
            <v>30.491099999999999</v>
          </cell>
        </row>
        <row r="341">
          <cell r="A341" t="str">
            <v>001.08.00330</v>
          </cell>
          <cell r="B341" t="str">
            <v>Fornecimento e Instalação de Cobertura com telha trapezoidal de aço pré-pintada eletrostaticamente em uma face, e=0,43 mm, inclinação 10%, fixada com hastes de ferro galvanizado tipo gancho, arruela de borracha e parafuso</v>
          </cell>
          <cell r="C341" t="str">
            <v>m2</v>
          </cell>
          <cell r="D341">
            <v>35.6661</v>
          </cell>
        </row>
        <row r="342">
          <cell r="A342" t="str">
            <v>001.08.00335</v>
          </cell>
          <cell r="B342" t="str">
            <v>Fornecimento e Instalação de Cobertura com telha trapezoidal de aço pré-pintada eletrostaticamente em duas faces, e=0,43 mm, inclinação 10%, fixada com hastes de ferro galvanizado tipo gancho, arruela de borracha e parafuso</v>
          </cell>
          <cell r="C342" t="str">
            <v>m2</v>
          </cell>
          <cell r="D342">
            <v>42.106099999999998</v>
          </cell>
        </row>
        <row r="343">
          <cell r="A343" t="str">
            <v>001.08.00401</v>
          </cell>
          <cell r="B343" t="str">
            <v>Execução de Cumeeira para telha de barro tipo francesa</v>
          </cell>
          <cell r="C343" t="str">
            <v>ML</v>
          </cell>
          <cell r="D343">
            <v>9.5657999999999994</v>
          </cell>
        </row>
        <row r="344">
          <cell r="A344" t="str">
            <v>001.08.00421</v>
          </cell>
          <cell r="B344" t="str">
            <v>Execução de Cumeeira para telha de barro tipo paulista ou colonial</v>
          </cell>
          <cell r="C344" t="str">
            <v>ML</v>
          </cell>
          <cell r="D344">
            <v>9.5657999999999994</v>
          </cell>
        </row>
        <row r="345">
          <cell r="A345" t="str">
            <v>001.08.00441</v>
          </cell>
          <cell r="B345" t="str">
            <v>Execução de Cumeeira para telha tipo romana</v>
          </cell>
          <cell r="C345" t="str">
            <v>ML</v>
          </cell>
          <cell r="D345">
            <v>8.9657999999999998</v>
          </cell>
        </row>
        <row r="346">
          <cell r="A346" t="str">
            <v>001.08.00561</v>
          </cell>
          <cell r="B346" t="str">
            <v>Fornecimento e Instalação de Cumeeira de cimento amianto normal p/telhas onduladas</v>
          </cell>
          <cell r="C346" t="str">
            <v>ML</v>
          </cell>
          <cell r="D346">
            <v>27.003799999999998</v>
          </cell>
        </row>
        <row r="347">
          <cell r="A347" t="str">
            <v>001.08.00581</v>
          </cell>
          <cell r="B347" t="str">
            <v>Fornecimento e Instalação de Cumeeira de cimento amianto universal p/telhas onduladas</v>
          </cell>
          <cell r="C347" t="str">
            <v>ML</v>
          </cell>
          <cell r="D347">
            <v>31.194800000000001</v>
          </cell>
        </row>
        <row r="348">
          <cell r="A348" t="str">
            <v>001.08.00601</v>
          </cell>
          <cell r="B348" t="str">
            <v>Fornecimento e Instalação de Cumeeira de cimento amianto para canalete 90</v>
          </cell>
          <cell r="C348" t="str">
            <v>ML</v>
          </cell>
          <cell r="D348">
            <v>30.819400000000002</v>
          </cell>
        </row>
        <row r="349">
          <cell r="A349" t="str">
            <v>001.08.00621</v>
          </cell>
          <cell r="B349" t="str">
            <v>Fornecimento e Instalação de Cumeeira de cimento amianto p/canalete 49</v>
          </cell>
          <cell r="C349" t="str">
            <v>ML</v>
          </cell>
          <cell r="D349">
            <v>30.819400000000002</v>
          </cell>
        </row>
        <row r="350">
          <cell r="A350" t="str">
            <v>001.08.00641</v>
          </cell>
          <cell r="B350" t="str">
            <v>Fornecimento e Instalação de Cumeeira de cimento amianto p/ telha vogatex</v>
          </cell>
          <cell r="C350" t="str">
            <v>ML</v>
          </cell>
          <cell r="D350">
            <v>7.2525000000000004</v>
          </cell>
        </row>
        <row r="351">
          <cell r="A351" t="str">
            <v>001.08.00661</v>
          </cell>
          <cell r="B351" t="str">
            <v>Fornecimento e Instalação de Tampão de cimento aminato para canalete 90 (723x215) mm</v>
          </cell>
          <cell r="C351" t="str">
            <v>UN</v>
          </cell>
          <cell r="D351">
            <v>20.029399999999999</v>
          </cell>
        </row>
        <row r="352">
          <cell r="A352" t="str">
            <v>001.08.00681</v>
          </cell>
          <cell r="B352" t="str">
            <v>Fornecimento e Instalação de Tampão de cimento amianto para cobertura c/canalete 49</v>
          </cell>
          <cell r="C352" t="str">
            <v>M2</v>
          </cell>
          <cell r="D352">
            <v>35.700200000000002</v>
          </cell>
        </row>
        <row r="353">
          <cell r="A353" t="str">
            <v>001.08.00701</v>
          </cell>
          <cell r="B353" t="str">
            <v>Fornecimento e Instalação de Tampão de cimento amianto para cobertura c/canalete 90</v>
          </cell>
          <cell r="C353" t="str">
            <v>M2</v>
          </cell>
          <cell r="D353">
            <v>51.2102</v>
          </cell>
        </row>
        <row r="354">
          <cell r="A354" t="str">
            <v>001.08.00800</v>
          </cell>
          <cell r="B354" t="str">
            <v>Fornecimento e Instalação de calha ou rufo na chapa n.26 com desenvolvimento de 25.00 cm</v>
          </cell>
          <cell r="C354" t="str">
            <v>ML</v>
          </cell>
          <cell r="D354">
            <v>12.5</v>
          </cell>
        </row>
        <row r="355">
          <cell r="A355" t="str">
            <v>001.08.00805</v>
          </cell>
          <cell r="B355" t="str">
            <v>Fornecimento e Instalação de calha ou rufo na chapa n.26 com desenvolvimento de 40.00 cm</v>
          </cell>
          <cell r="C355" t="str">
            <v>ML</v>
          </cell>
          <cell r="D355">
            <v>20</v>
          </cell>
        </row>
        <row r="356">
          <cell r="A356" t="str">
            <v>001.08.00810</v>
          </cell>
          <cell r="B356" t="str">
            <v>Fornecimento e Instalação de calha ou rufo na chapa n.24 com desenvolvimento de 25.00 cm</v>
          </cell>
          <cell r="C356" t="str">
            <v>ML</v>
          </cell>
          <cell r="D356">
            <v>13.75</v>
          </cell>
        </row>
        <row r="357">
          <cell r="A357" t="str">
            <v>001.08.00815</v>
          </cell>
          <cell r="B357" t="str">
            <v>Fornecimento e Instalação de calha ou rufo na chapa n.24 com desenvolvimento de 30.00 cm</v>
          </cell>
          <cell r="C357" t="str">
            <v>ML</v>
          </cell>
          <cell r="D357">
            <v>16.5</v>
          </cell>
        </row>
        <row r="358">
          <cell r="A358" t="str">
            <v>001.08.00820</v>
          </cell>
          <cell r="B358" t="str">
            <v>Fornecimento e Instalação de calha ou rufo na chapa n.24 com desenvolvimento de 50.00 cm</v>
          </cell>
          <cell r="C358" t="str">
            <v>ML</v>
          </cell>
          <cell r="D358">
            <v>27.5</v>
          </cell>
        </row>
        <row r="359">
          <cell r="A359" t="str">
            <v>001.08.00825</v>
          </cell>
          <cell r="B359" t="str">
            <v>Fornecimento e Instalação de calha ou rufo na chapa n.24 com desenvolvimento de 120.00 cm</v>
          </cell>
          <cell r="C359" t="str">
            <v>ML</v>
          </cell>
          <cell r="D359">
            <v>66</v>
          </cell>
        </row>
        <row r="360">
          <cell r="A360" t="str">
            <v>001.08.00830</v>
          </cell>
          <cell r="B360" t="str">
            <v>Fornecimento e Instalação de condutor na chapa n.26</v>
          </cell>
          <cell r="C360" t="str">
            <v>ML</v>
          </cell>
          <cell r="D360">
            <v>20</v>
          </cell>
        </row>
        <row r="361">
          <cell r="A361" t="str">
            <v>001.08.00835</v>
          </cell>
          <cell r="B361" t="str">
            <v>Fornecimento e Instalação de condutor na chapa n.24</v>
          </cell>
          <cell r="C361" t="str">
            <v>ML</v>
          </cell>
          <cell r="D361">
            <v>22</v>
          </cell>
        </row>
        <row r="362">
          <cell r="A362" t="str">
            <v>001.08.01181</v>
          </cell>
          <cell r="B362" t="str">
            <v>Fornecimento e Instalação de Cumeeira lisa de aluminio pré-pintada - perkron</v>
          </cell>
          <cell r="C362" t="str">
            <v>ML</v>
          </cell>
          <cell r="D362">
            <v>20.704000000000001</v>
          </cell>
        </row>
        <row r="363">
          <cell r="A363" t="str">
            <v>001.08.01261</v>
          </cell>
          <cell r="B363" t="str">
            <v>Fornecimento e Instalação de Tubo de pvc para águas pluviais inclusive braçadeira para fixação 100 mm</v>
          </cell>
          <cell r="C363" t="str">
            <v>ML</v>
          </cell>
          <cell r="D363">
            <v>12.404400000000001</v>
          </cell>
        </row>
        <row r="364">
          <cell r="A364" t="str">
            <v>001.08.01281</v>
          </cell>
          <cell r="B364" t="str">
            <v>Fornecimento e Instalação de Curva de pvc 90º diâm.100 mm</v>
          </cell>
          <cell r="C364" t="str">
            <v>un</v>
          </cell>
          <cell r="D364">
            <v>13.850899999999999</v>
          </cell>
        </row>
        <row r="365">
          <cell r="A365" t="str">
            <v>001.08.01301</v>
          </cell>
          <cell r="B365" t="str">
            <v>Fornecimento e Instalação de Ralo seco vertical em ferro fundido diâm.100 mm</v>
          </cell>
          <cell r="C365" t="str">
            <v>UN</v>
          </cell>
          <cell r="D365">
            <v>12.534800000000001</v>
          </cell>
        </row>
        <row r="366">
          <cell r="A366" t="str">
            <v>001.08.01361</v>
          </cell>
          <cell r="B366" t="str">
            <v>Fornecimento e instalação de Acabamento de beiral com tabua trabalhada, tratada e envernizada 1"""" x 10""""</v>
          </cell>
          <cell r="C366" t="str">
            <v>ML</v>
          </cell>
          <cell r="D366">
            <v>10.306100000000001</v>
          </cell>
        </row>
        <row r="367">
          <cell r="A367" t="str">
            <v>001.08.01381</v>
          </cell>
          <cell r="B367" t="str">
            <v>Execução de Reparo de cobertura -  emboçamento da última fiada de telhas cerâmicas, empregando argamassa mista de cimento, cal e areia no traço 1:2:8</v>
          </cell>
          <cell r="C367" t="str">
            <v>ML</v>
          </cell>
          <cell r="D367">
            <v>3.4887000000000001</v>
          </cell>
        </row>
        <row r="368">
          <cell r="A368" t="str">
            <v>001.08.01401</v>
          </cell>
          <cell r="B368" t="str">
            <v>Execução de Reparo de cobertura -  revisão de cobertura de telhas cerâmicas com tomada de  goteiras</v>
          </cell>
          <cell r="C368" t="str">
            <v>M2</v>
          </cell>
          <cell r="D368">
            <v>0.46110000000000001</v>
          </cell>
        </row>
        <row r="369">
          <cell r="A369" t="str">
            <v>001.08.01440</v>
          </cell>
          <cell r="B369" t="str">
            <v>Execução de Reparo de cobertura - substituição de ripa de peróba</v>
          </cell>
          <cell r="C369" t="str">
            <v>m2</v>
          </cell>
          <cell r="D369">
            <v>2.6128</v>
          </cell>
        </row>
        <row r="370">
          <cell r="A370" t="str">
            <v>001.08.01441</v>
          </cell>
          <cell r="B370" t="str">
            <v>Execução de Reparo de cobertura - substituição de caibros de peróba</v>
          </cell>
          <cell r="C370" t="str">
            <v>ML</v>
          </cell>
          <cell r="D370">
            <v>3.2985000000000002</v>
          </cell>
        </row>
        <row r="371">
          <cell r="A371" t="str">
            <v>001.08.01461</v>
          </cell>
          <cell r="B371" t="str">
            <v>Execução de Reparo de cobertura - substituição de vigas de peróba 6x12 cm</v>
          </cell>
          <cell r="C371" t="str">
            <v>ML</v>
          </cell>
          <cell r="D371">
            <v>9.8161000000000005</v>
          </cell>
        </row>
        <row r="372">
          <cell r="A372" t="str">
            <v>001.08.01481</v>
          </cell>
          <cell r="B372" t="str">
            <v>Execução de Reparo de cobertura - substituição de vigas de peróba 6x16 cm</v>
          </cell>
          <cell r="C372" t="str">
            <v>ML</v>
          </cell>
          <cell r="D372">
            <v>10.3172</v>
          </cell>
        </row>
        <row r="373">
          <cell r="A373" t="str">
            <v>001.08.01501</v>
          </cell>
          <cell r="B373" t="str">
            <v>Execução de Reparo de cobertura - substituição de telha cerâmica tipo francesa</v>
          </cell>
          <cell r="C373" t="str">
            <v>UN</v>
          </cell>
          <cell r="D373">
            <v>0.96889999999999998</v>
          </cell>
        </row>
        <row r="374">
          <cell r="A374" t="str">
            <v>001.08.01521</v>
          </cell>
          <cell r="B374" t="str">
            <v>Execução de Reparo de cobertura - substituição de telha cerâmica tipo colonial</v>
          </cell>
          <cell r="C374" t="str">
            <v>UN</v>
          </cell>
          <cell r="D374">
            <v>0.89890000000000003</v>
          </cell>
        </row>
        <row r="375">
          <cell r="A375" t="str">
            <v>001.08.01541</v>
          </cell>
          <cell r="B375" t="str">
            <v>Execução de Reparo de cobertura - substituição de telha cerâmica tipo plan</v>
          </cell>
          <cell r="C375" t="str">
            <v>UN</v>
          </cell>
          <cell r="D375">
            <v>0.76890000000000003</v>
          </cell>
        </row>
        <row r="376">
          <cell r="A376" t="str">
            <v>001.09</v>
          </cell>
          <cell r="B376" t="str">
            <v>ESQUADRIAS</v>
          </cell>
          <cell r="D376">
            <v>17702.920600000001</v>
          </cell>
        </row>
        <row r="377">
          <cell r="A377" t="str">
            <v>001.09.00020</v>
          </cell>
          <cell r="B377" t="str">
            <v>Fornecimento e Instalação de Porta metálica de abrir em chapa dobrada n 18</v>
          </cell>
          <cell r="C377" t="str">
            <v>M2</v>
          </cell>
          <cell r="D377">
            <v>248.29320000000001</v>
          </cell>
        </row>
        <row r="378">
          <cell r="A378" t="str">
            <v>001.09.00040</v>
          </cell>
          <cell r="B378" t="str">
            <v>Fornecimento e Instalação de Porta metálica de abrir em metalón</v>
          </cell>
          <cell r="C378" t="str">
            <v>M2</v>
          </cell>
          <cell r="D378">
            <v>148.44319999999999</v>
          </cell>
        </row>
        <row r="379">
          <cell r="A379" t="str">
            <v>001.09.00060</v>
          </cell>
          <cell r="B379" t="str">
            <v>Fornecimento e Instalação de Porta metálica de abrir em perfil metálico (cantoneiras e tees)</v>
          </cell>
          <cell r="C379" t="str">
            <v>M2</v>
          </cell>
          <cell r="D379">
            <v>161.44319999999999</v>
          </cell>
        </row>
        <row r="380">
          <cell r="A380" t="str">
            <v>001.09.00080</v>
          </cell>
          <cell r="B380" t="str">
            <v>Fornecimento e Instalação de Porta metálica de correr em chapa dobrada n 18</v>
          </cell>
          <cell r="C380" t="str">
            <v>M2</v>
          </cell>
          <cell r="D380">
            <v>161.44319999999999</v>
          </cell>
        </row>
        <row r="381">
          <cell r="A381" t="str">
            <v>001.09.00100</v>
          </cell>
          <cell r="B381" t="str">
            <v>Fornecimento e instalação de Porta metálica de correr em metalón</v>
          </cell>
          <cell r="C381" t="str">
            <v>M2</v>
          </cell>
          <cell r="D381">
            <v>183.44319999999999</v>
          </cell>
        </row>
        <row r="382">
          <cell r="A382" t="str">
            <v>001.09.00120</v>
          </cell>
          <cell r="B382" t="str">
            <v>Fornecimento e Instalação de Porta metálica de correr em perfil metálico (cantoneiras e tees)</v>
          </cell>
          <cell r="C382" t="str">
            <v>M2</v>
          </cell>
          <cell r="D382">
            <v>168.44319999999999</v>
          </cell>
        </row>
        <row r="383">
          <cell r="A383" t="str">
            <v>001.09.00140</v>
          </cell>
          <cell r="B383" t="str">
            <v>Fornecimento e Instalaçao de Porta metálica de de abrir em metalón com janela acoplada</v>
          </cell>
          <cell r="C383" t="str">
            <v>M2</v>
          </cell>
          <cell r="D383">
            <v>100.9432</v>
          </cell>
        </row>
        <row r="384">
          <cell r="A384" t="str">
            <v>001.09.00160</v>
          </cell>
          <cell r="B384" t="str">
            <v>Fornecimento e Instalação de Porta metálica de ( 2,00 x 2,60 ) m - 2 fls de abrir c/ vidro</v>
          </cell>
          <cell r="C384" t="str">
            <v>UN</v>
          </cell>
          <cell r="D384">
            <v>768.81600000000003</v>
          </cell>
        </row>
        <row r="385">
          <cell r="A385" t="str">
            <v>001.09.00180</v>
          </cell>
          <cell r="B385" t="str">
            <v>Porta metálica de enrolar em chapa de aço ondulada</v>
          </cell>
          <cell r="C385" t="str">
            <v>M2</v>
          </cell>
          <cell r="D385">
            <v>88.012</v>
          </cell>
        </row>
        <row r="386">
          <cell r="A386" t="str">
            <v>001.09.00200</v>
          </cell>
          <cell r="B386" t="str">
            <v>Janela metálica basculante em chapa dobrada n 18</v>
          </cell>
          <cell r="C386" t="str">
            <v>M2</v>
          </cell>
          <cell r="D386">
            <v>229.2216</v>
          </cell>
        </row>
        <row r="387">
          <cell r="A387" t="str">
            <v>001.09.00220</v>
          </cell>
          <cell r="B387" t="str">
            <v>Janela metálica basculante em metalón</v>
          </cell>
          <cell r="C387" t="str">
            <v>M2</v>
          </cell>
          <cell r="D387">
            <v>166.16159999999999</v>
          </cell>
        </row>
        <row r="388">
          <cell r="A388" t="str">
            <v>001.09.00240</v>
          </cell>
          <cell r="B388" t="str">
            <v>Janela metálica basculante em perfil metálico (cantoneiras e tees)</v>
          </cell>
          <cell r="C388" t="str">
            <v>M2</v>
          </cell>
          <cell r="D388">
            <v>166.16159999999999</v>
          </cell>
        </row>
        <row r="389">
          <cell r="A389" t="str">
            <v>001.09.00260</v>
          </cell>
          <cell r="B389" t="str">
            <v>Janela metálica de correr em chapa de aço  dobrada n 18</v>
          </cell>
          <cell r="C389" t="str">
            <v>M2</v>
          </cell>
          <cell r="D389">
            <v>194.2216</v>
          </cell>
        </row>
        <row r="390">
          <cell r="A390" t="str">
            <v>001.09.00280</v>
          </cell>
          <cell r="B390" t="str">
            <v>Janela metálica de correr em metalón</v>
          </cell>
          <cell r="C390" t="str">
            <v>M2</v>
          </cell>
          <cell r="D390">
            <v>156.9881</v>
          </cell>
        </row>
        <row r="391">
          <cell r="A391" t="str">
            <v>001.09.00300</v>
          </cell>
          <cell r="B391" t="str">
            <v>Janela metálica de correr em perfis metálicos (cantoneiras e tees)</v>
          </cell>
          <cell r="C391" t="str">
            <v>M2</v>
          </cell>
          <cell r="D391">
            <v>164.2216</v>
          </cell>
        </row>
        <row r="392">
          <cell r="A392" t="str">
            <v>001.09.00320</v>
          </cell>
          <cell r="B392" t="str">
            <v>Janela metálica maximar em chapa dobrada n 18</v>
          </cell>
          <cell r="C392" t="str">
            <v>M2</v>
          </cell>
          <cell r="D392">
            <v>171.9881</v>
          </cell>
        </row>
        <row r="393">
          <cell r="A393" t="str">
            <v>001.09.00340</v>
          </cell>
          <cell r="B393" t="str">
            <v>Janela metálica maximar em metalón</v>
          </cell>
          <cell r="C393" t="str">
            <v>M2</v>
          </cell>
          <cell r="D393">
            <v>171.9881</v>
          </cell>
        </row>
        <row r="394">
          <cell r="A394" t="str">
            <v>001.09.00360</v>
          </cell>
          <cell r="B394" t="str">
            <v>Janela metálica maximar em perfis metálicos (cantoneiras e tees)</v>
          </cell>
          <cell r="C394" t="str">
            <v>M2</v>
          </cell>
          <cell r="D394">
            <v>180.9881</v>
          </cell>
        </row>
        <row r="395">
          <cell r="A395" t="str">
            <v>001.09.00380</v>
          </cell>
          <cell r="B395" t="str">
            <v>Janela metálica veneziana em metalon</v>
          </cell>
          <cell r="C395" t="str">
            <v>M2</v>
          </cell>
          <cell r="D395">
            <v>141.9881</v>
          </cell>
        </row>
        <row r="396">
          <cell r="A396" t="str">
            <v>001.09.00400</v>
          </cell>
          <cell r="B396" t="str">
            <v>Janela metálica fixa para vidro em chapa dobrada</v>
          </cell>
          <cell r="C396" t="str">
            <v>M2</v>
          </cell>
          <cell r="D396">
            <v>196.9881</v>
          </cell>
        </row>
        <row r="397">
          <cell r="A397" t="str">
            <v>001.09.00440</v>
          </cell>
          <cell r="B397" t="str">
            <v>Janela metálica tipo grade de ferro de 1/2 pol. espaçados a cada 15 cm incl. tela de arame sobreposta, j3-120x50 cm</v>
          </cell>
          <cell r="C397" t="str">
            <v>UN</v>
          </cell>
          <cell r="D397">
            <v>253.99090000000001</v>
          </cell>
        </row>
        <row r="398">
          <cell r="A398" t="str">
            <v>001.09.00460</v>
          </cell>
          <cell r="B398" t="str">
            <v>Janela metálica de chapa dobrada n.18 tipo grade fixa inclusive ferragens e tela mosquiteiro</v>
          </cell>
          <cell r="C398" t="str">
            <v>M2</v>
          </cell>
          <cell r="D398">
            <v>141.7216</v>
          </cell>
        </row>
        <row r="399">
          <cell r="A399" t="str">
            <v>001.09.00480</v>
          </cell>
          <cell r="B399" t="str">
            <v>Janela metálica de correr em metalón com tela</v>
          </cell>
          <cell r="C399" t="str">
            <v>M2</v>
          </cell>
          <cell r="D399">
            <v>158.83240000000001</v>
          </cell>
        </row>
        <row r="400">
          <cell r="A400" t="str">
            <v>001.09.00500</v>
          </cell>
          <cell r="B400" t="str">
            <v>Portão metálico tipo grade em ferro de 1/2 pol espaçados a cada 15 cm conf. modelo, p5-90x210 cm</v>
          </cell>
          <cell r="C400" t="str">
            <v>UN</v>
          </cell>
          <cell r="D400">
            <v>327.63900000000001</v>
          </cell>
        </row>
        <row r="401">
          <cell r="A401" t="str">
            <v>001.09.00510</v>
          </cell>
          <cell r="B401" t="str">
            <v>Portão de Correr em Chapa Corrugada N.18, Conf. Det. SINFRA N.06</v>
          </cell>
          <cell r="C401" t="str">
            <v>m2</v>
          </cell>
          <cell r="D401">
            <v>210.41220000000001</v>
          </cell>
        </row>
        <row r="402">
          <cell r="A402" t="str">
            <v>001.09.00520</v>
          </cell>
          <cell r="B402" t="str">
            <v>Gradil  de ferro metalón 20x20 mm</v>
          </cell>
          <cell r="C402" t="str">
            <v>M2</v>
          </cell>
          <cell r="D402">
            <v>78.488200000000006</v>
          </cell>
        </row>
        <row r="403">
          <cell r="A403" t="str">
            <v>001.09.00530</v>
          </cell>
          <cell r="B403" t="str">
            <v>Fornecimento e Instalação de Gradil em Módulos Fixos, conf. det. SINFRA/ FEMA - Entrada do Parque Mãe Bonifácia</v>
          </cell>
          <cell r="C403" t="str">
            <v>ml</v>
          </cell>
          <cell r="D403">
            <v>233.9051</v>
          </cell>
        </row>
        <row r="404">
          <cell r="A404" t="str">
            <v>001.09.00540</v>
          </cell>
          <cell r="B404" t="str">
            <v>Portão de ferro metalon  30x20mm</v>
          </cell>
          <cell r="C404" t="str">
            <v>M2</v>
          </cell>
          <cell r="D404">
            <v>54.642400000000002</v>
          </cell>
        </row>
        <row r="405">
          <cell r="A405" t="str">
            <v>001.09.00560</v>
          </cell>
          <cell r="B405" t="str">
            <v>Grades de proteção - chapa 2 x 1 cm</v>
          </cell>
          <cell r="C405" t="str">
            <v>M2</v>
          </cell>
          <cell r="D405">
            <v>69.721599999999995</v>
          </cell>
        </row>
        <row r="406">
          <cell r="A406" t="str">
            <v>001.09.00580</v>
          </cell>
          <cell r="B406" t="str">
            <v>Portão metálico em chapa dobrada com fechamento em chapa lisa, inclusive ferragens</v>
          </cell>
          <cell r="C406" t="str">
            <v>M2</v>
          </cell>
          <cell r="D406">
            <v>88.421599999999998</v>
          </cell>
        </row>
        <row r="407">
          <cell r="A407" t="str">
            <v>001.09.00600</v>
          </cell>
          <cell r="B407" t="str">
            <v>Corrimão metálico de ferro ( 3 x 2 cm ) h=0,80m</v>
          </cell>
          <cell r="C407" t="str">
            <v>ML</v>
          </cell>
          <cell r="D407">
            <v>59.221600000000002</v>
          </cell>
        </row>
        <row r="408">
          <cell r="A408" t="str">
            <v>001.09.00620</v>
          </cell>
          <cell r="B408" t="str">
            <v>Portão metálico em chapa lisa vincada c/ requadro em perfil de ferro simples, inclusive ferragens e fechadura</v>
          </cell>
          <cell r="C408" t="str">
            <v>M2</v>
          </cell>
          <cell r="D408">
            <v>103.83240000000001</v>
          </cell>
        </row>
        <row r="409">
          <cell r="A409" t="str">
            <v>001.09.00640</v>
          </cell>
          <cell r="B409" t="str">
            <v>Alçapão metálico em chapa galvanizada</v>
          </cell>
          <cell r="C409" t="str">
            <v>M2</v>
          </cell>
          <cell r="D409">
            <v>248.29320000000001</v>
          </cell>
        </row>
        <row r="410">
          <cell r="A410" t="str">
            <v>001.09.00660</v>
          </cell>
          <cell r="B410" t="str">
            <v>Fornecimento e Instalação de Batente ou guarnição metálica para vão de ( 0,80 x 2,10 ) m</v>
          </cell>
          <cell r="C410" t="str">
            <v>UN</v>
          </cell>
          <cell r="D410">
            <v>61.488100000000003</v>
          </cell>
        </row>
        <row r="411">
          <cell r="A411" t="str">
            <v>001.09.00680</v>
          </cell>
          <cell r="B411" t="str">
            <v>Fornecimento e Instalação de Batente ou guarnição metálica para vão de ( 1,20 x 2,10 ) m</v>
          </cell>
          <cell r="C411" t="str">
            <v>UN</v>
          </cell>
          <cell r="D411">
            <v>66.370199999999997</v>
          </cell>
        </row>
        <row r="412">
          <cell r="A412" t="str">
            <v>001.09.00700</v>
          </cell>
          <cell r="B412" t="str">
            <v>Fornecimento e Instalação de Batente ou guarnição metálica para vão de ( 1,50 x 2,10 ) m</v>
          </cell>
          <cell r="C412" t="str">
            <v>UN</v>
          </cell>
          <cell r="D412">
            <v>70.2624</v>
          </cell>
        </row>
        <row r="413">
          <cell r="A413" t="str">
            <v>001.09.00720</v>
          </cell>
          <cell r="B413" t="str">
            <v>Fornecimento e Instalação de Batente ou guarnição metálica para vão de ( 1,80 x 2,10 ) m</v>
          </cell>
          <cell r="C413" t="str">
            <v>UN</v>
          </cell>
          <cell r="D413">
            <v>74.154600000000002</v>
          </cell>
        </row>
        <row r="414">
          <cell r="A414" t="str">
            <v>001.09.00740</v>
          </cell>
          <cell r="B414" t="str">
            <v>Fornecimento e Instalação de Porta  de ferro em perfil metálico - 0,80x2,10m - padrão comercial</v>
          </cell>
          <cell r="C414" t="str">
            <v>UN</v>
          </cell>
          <cell r="D414">
            <v>117.1932</v>
          </cell>
        </row>
        <row r="415">
          <cell r="A415" t="str">
            <v>001.09.00760</v>
          </cell>
          <cell r="B415" t="str">
            <v>Fornecimento e Instalação de Porta  de ferro em perfis metalicos - 0,70x2,10m - padrão comercial</v>
          </cell>
          <cell r="C415" t="str">
            <v>UN</v>
          </cell>
          <cell r="D415">
            <v>117.1932</v>
          </cell>
        </row>
        <row r="416">
          <cell r="A416" t="str">
            <v>001.09.00770</v>
          </cell>
          <cell r="B416" t="str">
            <v>Fornecimento e Instalação de Porta  de ferro em perfil metálico - 0,60x2,10m - padrão comercial</v>
          </cell>
          <cell r="C416" t="str">
            <v>un</v>
          </cell>
          <cell r="D416">
            <v>132.35319999999999</v>
          </cell>
        </row>
        <row r="417">
          <cell r="A417" t="str">
            <v>001.09.00780</v>
          </cell>
          <cell r="B417" t="str">
            <v>Fornecimento e Instalação de Porta de Ferro de Correr Em Perfil Metálico Tipo Mosaico Quadriculado, 4 Folhas, Dim. 2.00 x 2.13 Req. 13 Chapa 22 - Padrão Comercial</v>
          </cell>
          <cell r="C417" t="str">
            <v>m2</v>
          </cell>
          <cell r="D417">
            <v>241.3716</v>
          </cell>
        </row>
        <row r="418">
          <cell r="A418" t="str">
            <v>001.09.00790</v>
          </cell>
          <cell r="B418" t="str">
            <v>Fornecimento e Instalação de Porta de ferro tipo veneziana - 0,80x2,10m - padrão comercial</v>
          </cell>
          <cell r="C418" t="str">
            <v>un</v>
          </cell>
          <cell r="D418">
            <v>132.35319999999999</v>
          </cell>
        </row>
        <row r="419">
          <cell r="A419" t="str">
            <v>001.09.00800</v>
          </cell>
          <cell r="B419" t="str">
            <v>Fornecimento e Instalação de Porta de ferro tipo veneziana - 0,70x2,10m - padrão comercial</v>
          </cell>
          <cell r="C419" t="str">
            <v>UN</v>
          </cell>
          <cell r="D419">
            <v>132.35319999999999</v>
          </cell>
        </row>
        <row r="420">
          <cell r="A420" t="str">
            <v>001.09.00805</v>
          </cell>
          <cell r="B420" t="str">
            <v>Fornecimento e Instalação de Porta de ferro tipo veneziana - 0,60x2,10m - padrão comercial</v>
          </cell>
          <cell r="C420" t="str">
            <v>un</v>
          </cell>
          <cell r="D420">
            <v>132.35319999999999</v>
          </cell>
        </row>
        <row r="421">
          <cell r="A421" t="str">
            <v>001.09.00820</v>
          </cell>
          <cell r="B421" t="str">
            <v>Fornecimento e Instalação de Janela de ferro em perfis metálicos - basculante com grade - padrão comercial</v>
          </cell>
          <cell r="C421" t="str">
            <v>M2</v>
          </cell>
          <cell r="D421">
            <v>229.2216</v>
          </cell>
        </row>
        <row r="422">
          <cell r="A422" t="str">
            <v>001.09.00825</v>
          </cell>
          <cell r="B422" t="str">
            <v>Fornecimento e Instalação de Janela Tipo Vitro Basculante com Grade Xadrez 0.40 x 0.40 cm, batente e = 12 cm chapa 22 - Padrão Comercial</v>
          </cell>
          <cell r="C422" t="str">
            <v>m2</v>
          </cell>
          <cell r="D422">
            <v>166.3862</v>
          </cell>
        </row>
        <row r="423">
          <cell r="A423" t="str">
            <v>001.09.00826</v>
          </cell>
          <cell r="B423" t="str">
            <v>Fornecimento e Instalação de Janela Tipo Vitro Basculante com Grade Xadrez 0.40 x 0.60 cm Batente e = 12 cm Chapa 22 - Padrão Comercial</v>
          </cell>
          <cell r="C423" t="str">
            <v>m2</v>
          </cell>
          <cell r="D423">
            <v>166.3862</v>
          </cell>
        </row>
        <row r="424">
          <cell r="A424" t="str">
            <v>001.09.00830</v>
          </cell>
          <cell r="B424" t="str">
            <v>Fornecimento e Instalação de Janela Tipo Vitro Maxim-ar 1.00 x 0.60 m c/ Grade Xadrez, Batente E = 12 cm, Chapa 22  - Padrão Comercial</v>
          </cell>
          <cell r="C424" t="str">
            <v>m2</v>
          </cell>
          <cell r="D424">
            <v>214.61619999999999</v>
          </cell>
        </row>
        <row r="425">
          <cell r="A425" t="str">
            <v>001.09.00840</v>
          </cell>
          <cell r="B425" t="str">
            <v>Fornecimento e Instalação de Janela de ferro em perfis metálicos - de correr com grade  - padrão comercial</v>
          </cell>
          <cell r="C425" t="str">
            <v>m2</v>
          </cell>
          <cell r="D425">
            <v>156.9881</v>
          </cell>
        </row>
        <row r="426">
          <cell r="A426" t="str">
            <v>001.09.00845</v>
          </cell>
          <cell r="B426" t="str">
            <v>Fornecimento e Instalação de Janela Tipo Vitro de Correr com Caixilho Fixo 1.20 x 1.00 m c/ Grade, Batente E = 12 cm, Chapa 22 4 Folhas - Padrão Comercial</v>
          </cell>
          <cell r="C426" t="str">
            <v>m2</v>
          </cell>
          <cell r="D426">
            <v>128.71619999999999</v>
          </cell>
        </row>
        <row r="427">
          <cell r="A427" t="str">
            <v>001.09.00846</v>
          </cell>
          <cell r="B427" t="str">
            <v>Fornecimento e Instalação de Janela Tipo Vitro de Correr com Caixilho Fixo 1.50 x 1.00 m c/ Grade, Batente E = 12 cm, Chapa 22 4 Folhas - Padrão Comercial</v>
          </cell>
          <cell r="C427" t="str">
            <v>m2</v>
          </cell>
          <cell r="D427">
            <v>118.58620000000001</v>
          </cell>
        </row>
        <row r="428">
          <cell r="A428" t="str">
            <v>001.09.00848</v>
          </cell>
          <cell r="B428" t="str">
            <v>Fornecimento e Instalação de Janela Tipo Vitro de Correr com Caixilho Fixo 2.00 x 1.00 m s/ Grade, Batente e= 12 cm Chapa 22, 4 Folhas - Padrão Comercial</v>
          </cell>
          <cell r="C428" t="str">
            <v>m2</v>
          </cell>
          <cell r="D428">
            <v>113.1362</v>
          </cell>
        </row>
        <row r="429">
          <cell r="A429" t="str">
            <v>001.09.00850</v>
          </cell>
          <cell r="B429" t="str">
            <v>Fornecimento e Instalação de Janela Tipo Vitro de Correr com Caixilho Fixo 1.50 x 1.20 m c/ Grade, Batente E = 12 cm, Chapa 22 4 Folhas - Padrão Comercial</v>
          </cell>
          <cell r="C429" t="str">
            <v>m2</v>
          </cell>
          <cell r="D429">
            <v>110.7362</v>
          </cell>
        </row>
        <row r="430">
          <cell r="A430" t="str">
            <v>001.09.00860</v>
          </cell>
          <cell r="B430" t="str">
            <v>Fornecimento e Instalação de Janela metálica tipo veneziana de correr com grade - padrão comercial</v>
          </cell>
          <cell r="C430" t="str">
            <v>m2</v>
          </cell>
          <cell r="D430">
            <v>156.9881</v>
          </cell>
        </row>
        <row r="431">
          <cell r="A431" t="str">
            <v>001.09.00900</v>
          </cell>
          <cell r="B431" t="str">
            <v>Fornecimento e Instalação de Porta Padrão Popular (sem defeitos), Tipo Solidor, Dimensão 60 x 210 cm, incl. Portal de Cedrinho Fixado Com Espuma de Poliuretano, Alisar de Cedrinho, Dobradiça de Ferro Zincado 31/2"" x 21/2"",</v>
          </cell>
          <cell r="C431" t="str">
            <v>CJ</v>
          </cell>
          <cell r="D431">
            <v>112.01260000000001</v>
          </cell>
        </row>
        <row r="432">
          <cell r="A432" t="str">
            <v>001.09.00920</v>
          </cell>
          <cell r="B432" t="str">
            <v>Fornecimento e Instalação de Porta Padrão Popular (sem defeitos), Tipo Solidor, Dimensão 70 x 210 cm, incl. Portal de Cedrinho Fixado Com Espuma de Poliuretano, Alisar de Cedrinho, Dobradiça de Ferro Zincado 31/2"" x 21/2"",</v>
          </cell>
          <cell r="C432" t="str">
            <v>CJ</v>
          </cell>
          <cell r="D432">
            <v>112.01260000000001</v>
          </cell>
        </row>
        <row r="433">
          <cell r="A433" t="str">
            <v>001.09.00940</v>
          </cell>
          <cell r="B433" t="str">
            <v>Fornecimento e Instalação de Porta Padrão Popular (sem defeitos), Tipo Solidor, Dimensão 80 x 210 cm, incl. Portal de Cedrinho Fixado Com Espuma de Poliuretano, Alisar de Cedrinho, Dobradiça de Ferro Zincado 31/2"" x 21/2"",</v>
          </cell>
          <cell r="C433" t="str">
            <v>CJ</v>
          </cell>
          <cell r="D433">
            <v>112.01260000000001</v>
          </cell>
        </row>
        <row r="434">
          <cell r="A434" t="str">
            <v>001.09.00960</v>
          </cell>
          <cell r="B434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4" t="str">
            <v>CJ</v>
          </cell>
          <cell r="D434">
            <v>205.89259999999999</v>
          </cell>
        </row>
        <row r="435">
          <cell r="A435" t="str">
            <v>001.09.00980</v>
          </cell>
          <cell r="B435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5" t="str">
            <v>CJ</v>
          </cell>
          <cell r="D435">
            <v>205.89259999999999</v>
          </cell>
        </row>
        <row r="436">
          <cell r="A436" t="str">
            <v>001.09.01000</v>
          </cell>
          <cell r="B436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6" t="str">
            <v>CJ</v>
          </cell>
          <cell r="D436">
            <v>205.89259999999999</v>
          </cell>
        </row>
        <row r="437">
          <cell r="A437" t="str">
            <v>001.09.01010</v>
          </cell>
          <cell r="B437" t="str">
            <v>Fornecimento e Instalação de Porta Tipo Solidor, Angelim, Prensada, Semi Oca, Laminada Para Pintura, Dim. 90 x 210 cm, incl. Portal de Angelim e=3.50cm, Fixado C/ Espuma de Poliuretano, Alisar de Angelim l=6.00cm, Dobradiça de Ferro Niquel. 31/2"" x 21/</v>
          </cell>
          <cell r="C437" t="str">
            <v>CJ</v>
          </cell>
          <cell r="D437">
            <v>205.89259999999999</v>
          </cell>
        </row>
        <row r="438">
          <cell r="A438" t="str">
            <v>001.09.01020</v>
          </cell>
          <cell r="B438" t="str">
            <v>Fornecimento e Instalação de Porta Tipo Solidor, Angelim, Prensada, Encabeçada,Semi Oca, Laminada Para Envernizamento, Dim. 60 x 210 cm, incl. Portal de Angelim e=3.50cm, Fixado C/ Espuma de Poliuretano, Alisar de Angelim l=6.00cm, Dobradiça 31/2""x21/2</v>
          </cell>
          <cell r="C438" t="str">
            <v>CJ</v>
          </cell>
          <cell r="D438">
            <v>230.9126</v>
          </cell>
        </row>
        <row r="439">
          <cell r="A439" t="str">
            <v>001.09.01040</v>
          </cell>
          <cell r="B439" t="str">
            <v>Fornecimento e Instalação de Porta Tipo Solidor, Angelim, Prensada, Encabeçada,Semi Oca, Laminada Para Envernizamento, Dim. 70 x 210 cm, incl. Portal de Angelim e=3.50cm, Fixado C/ Espuma de Poliuretano, Alisar de Angelim l=6.00cm, Dobradiça 31/2""x21/2</v>
          </cell>
          <cell r="C439" t="str">
            <v>CJ</v>
          </cell>
          <cell r="D439">
            <v>230.9126</v>
          </cell>
        </row>
        <row r="440">
          <cell r="A440" t="str">
            <v>001.09.01060</v>
          </cell>
          <cell r="B440" t="str">
            <v>Fornecimento e Instalação de Porta Tipo Solidor, Angelim, Prensada, Encabeçada,Semi Oca, Laminada Para Envernizamento, Dim. 80 x 210 cm, incl. Portal de Angelim e=3.50cm, Fixado C/ Espuma de Poliuretano, Alisar de Angelim l=6.00cm, Dobradiça 31/2""x21/2</v>
          </cell>
          <cell r="C440" t="str">
            <v>CJ</v>
          </cell>
          <cell r="D440">
            <v>230.9126</v>
          </cell>
        </row>
        <row r="441">
          <cell r="A441" t="str">
            <v>001.09.01070</v>
          </cell>
          <cell r="B441" t="str">
            <v>Fornecimento e Instalação de Porta Tipo Solidor, Angelim, Prensada, Encabeçada,Semi Oca, Laminada Para Envernizamento, Dim. 90 x 210 cm, incl. Portal de Angelim e=3.50cm, Fixado C/ Espuma de Poliuretano, Alisar de Angelim l=6.00cm, Dobradiça 31/2""x21/2</v>
          </cell>
          <cell r="C441" t="str">
            <v>CJ</v>
          </cell>
          <cell r="D441">
            <v>230.9126</v>
          </cell>
        </row>
        <row r="442">
          <cell r="A442" t="str">
            <v>001.09.01080</v>
          </cell>
          <cell r="B442" t="str">
            <v>Fornecimento e Instalação de Porta Tipo Solidor,Itaúba, Prensada, Encabeçada,Semi Oca, Laminada Para Envernizamento, Dim. 60 x 210 cm, incl. Portal de Itaúba e=3.50cm, Fixado C/ Espuma de Poliuretano, Alisar de Itaúba l=6.00cm, Dobradiça de 31/2""x21/2</v>
          </cell>
          <cell r="C442" t="str">
            <v>CJ</v>
          </cell>
          <cell r="D442">
            <v>237.99260000000001</v>
          </cell>
        </row>
        <row r="443">
          <cell r="A443" t="str">
            <v>001.09.01100</v>
          </cell>
          <cell r="B443" t="str">
            <v>Fornecimento e Instalação de Porta Tipo Solidor,Itaúba, Prensada, Encabeçada,Semi Oca, Laminada Para Envernizamento, Dim. 70 x 210 cm, incl. Portal de Itaúba e=3.50cm, Fixado C/ Espuma de Poliuretano, Alisar de Itaúba l=6.00cm, Dobradiça de 31/2""x21/2"</v>
          </cell>
          <cell r="C443" t="str">
            <v>CJ</v>
          </cell>
          <cell r="D443">
            <v>237.99260000000001</v>
          </cell>
        </row>
        <row r="444">
          <cell r="A444" t="str">
            <v>001.09.01120</v>
          </cell>
          <cell r="B444" t="str">
            <v>Fornecimento e Instalação de Porta Tipo Solidor,Itaúba, Prensada, Encabeçada,Semi Oca, Laminada Para Envernizamento, Dim. 80 x 210 cm, incl. Portal de Itaúba e=3.50cm, Fixado C/ Espuma de Poliuretano, Alisar de Itaúba l=6.00cm, Dobradiça de 31/2""x21/2"</v>
          </cell>
          <cell r="C444" t="str">
            <v>CJ</v>
          </cell>
          <cell r="D444">
            <v>226.30260000000001</v>
          </cell>
        </row>
        <row r="445">
          <cell r="A445" t="str">
            <v>001.09.01130</v>
          </cell>
          <cell r="B445" t="str">
            <v>Fornecimento e Instalação de Porta Tipo Solidor,Itaúba, Prensada, Encabeçada,Semi Oca, Laminada Para Envernizamento, Dim. 90 x 210 cm, incl. Portal de Itaúba e=3.50cm, Fixado C/ Espuma de Poliuretano, Alisar de Itaúba l=6.00cm, Dobradiça de 31/2""x21/2"</v>
          </cell>
          <cell r="C445" t="str">
            <v>CJ</v>
          </cell>
          <cell r="D445">
            <v>226.30260000000001</v>
          </cell>
        </row>
        <row r="446">
          <cell r="A446" t="str">
            <v>001.09.01290</v>
          </cell>
          <cell r="B446" t="str">
            <v>Fornecimento e Instalação de Porta Tipo Solidor, Angelim, Prensada, Semi Oca, Laminada e Formicada TX PP30 0.8 mm, Dim. 60 x 210 cm, incl. Portal de Angelim e=3.50cm, Fix. Espuma de Poliur., Alisar de Angelim l=6.00cm, Dobr. de Ferro Niquel. 31/2"" x 21</v>
          </cell>
          <cell r="C446" t="str">
            <v>un</v>
          </cell>
          <cell r="D446">
            <v>308.86610000000002</v>
          </cell>
        </row>
        <row r="447">
          <cell r="A447" t="str">
            <v>001.09.01291</v>
          </cell>
          <cell r="B447" t="str">
            <v>Fornecimento e Instalação de Porta Tipo Solidor, Angelim, Prensada, Semi Oca, Laminada e Formicada TX PP30 0.8 mm, Dim. 70 x 210 cm, incl. Portal de Angelim e=3.50cm, Fix. Espuma de Poliur., Alisar de Angelim l=6.00cm, Dobr. de Ferro Niquel. 31/2"" x 21</v>
          </cell>
          <cell r="C447" t="str">
            <v>un</v>
          </cell>
          <cell r="D447">
            <v>332.24610000000001</v>
          </cell>
        </row>
        <row r="448">
          <cell r="A448" t="str">
            <v>001.09.01292</v>
          </cell>
          <cell r="B448" t="str">
            <v>Fornecimento e Instalação de Porta Tipo Solidor, Angelim, Prensada, Semi Oca, Laminada e Formicada TX PP30 0.8 mm, Dim. 80 x 210 cm, incl. Portal de Angelim e=3.50cm, Fix. Espuma de Poliur., Alisar de Angelim l=6.00cm, Dobr. de Ferro Niquel. 31/2"" x 21</v>
          </cell>
          <cell r="C448" t="str">
            <v>un</v>
          </cell>
          <cell r="D448">
            <v>332.24610000000001</v>
          </cell>
        </row>
        <row r="449">
          <cell r="A449" t="str">
            <v>001.09.01293</v>
          </cell>
          <cell r="B449" t="str">
            <v>Fornecimento e Instalação de Porta Tipo Solidor, Angelim, Prensada, Semi Oca, Laminada e Formicada TX PP30 0.8 mm, Dim. 90 x 210 cm, incl. Portal de Angelim e=3.50cm, Fix. Espuma de Poliur., Alisar de Angelim l=6.00cm, Dobr. de Ferro Niquel. 31/2"" x 21</v>
          </cell>
          <cell r="C449" t="str">
            <v>un</v>
          </cell>
          <cell r="D449">
            <v>332.24610000000001</v>
          </cell>
        </row>
        <row r="450">
          <cell r="A450" t="str">
            <v>001.09.01420</v>
          </cell>
          <cell r="B450" t="str">
            <v>Fechadura c/ chave central, maçaneta tipo copo, conjunto completo p/portas de entrada</v>
          </cell>
          <cell r="C450" t="str">
            <v>UN</v>
          </cell>
          <cell r="D450">
            <v>23.020199999999999</v>
          </cell>
        </row>
        <row r="451">
          <cell r="A451" t="str">
            <v>001.09.01440</v>
          </cell>
          <cell r="B451" t="str">
            <v>Fechadura c/ chave central, maçaneta tipo copo, conjunto completo p/portas de comunicacao</v>
          </cell>
          <cell r="C451" t="str">
            <v>UN</v>
          </cell>
          <cell r="D451">
            <v>18.860199999999999</v>
          </cell>
        </row>
        <row r="452">
          <cell r="A452" t="str">
            <v>001.09.01460</v>
          </cell>
          <cell r="B452" t="str">
            <v>Fechadura c/ chave central, maçaneta tipo copo, conjunto completo p/portas de banheiro</v>
          </cell>
          <cell r="C452" t="str">
            <v>UN</v>
          </cell>
          <cell r="D452">
            <v>18.860199999999999</v>
          </cell>
        </row>
        <row r="453">
          <cell r="A453" t="str">
            <v>001.09.02300</v>
          </cell>
          <cell r="B453" t="str">
            <v>Tela metálica tipo mosquiteiro fixado em ferro cantoneira de abas iguais de 1/2""""x1/8""""</v>
          </cell>
          <cell r="C453" t="str">
            <v>M2</v>
          </cell>
          <cell r="D453">
            <v>33.885399999999997</v>
          </cell>
        </row>
        <row r="454">
          <cell r="A454" t="str">
            <v>001.09.02320</v>
          </cell>
          <cell r="B454" t="str">
            <v>Tela metálica tipo mosquiteiro fixado em ferro cantoneira de abas iguais de 1""""x3/16""""</v>
          </cell>
          <cell r="C454" t="str">
            <v>M2</v>
          </cell>
          <cell r="D454">
            <v>59.985399999999998</v>
          </cell>
        </row>
        <row r="455">
          <cell r="A455" t="str">
            <v>001.09.02325</v>
          </cell>
          <cell r="B455" t="str">
            <v>Fornecimento e Instalação de Chapa de Ferro Preta Lisa e= 3 mm Conf. Det. 26 A SEJUSP</v>
          </cell>
          <cell r="C455" t="str">
            <v>m2</v>
          </cell>
          <cell r="D455">
            <v>128.08510000000001</v>
          </cell>
        </row>
        <row r="456">
          <cell r="A456" t="str">
            <v>001.09.02327</v>
          </cell>
          <cell r="B456" t="str">
            <v>Fornecimento e Instalação de Chapa de Ferro Preta Lisa e= 8 mm Conf. Det. 26 C SEJUSP</v>
          </cell>
          <cell r="C456" t="str">
            <v>m2</v>
          </cell>
          <cell r="D456">
            <v>339.98250000000002</v>
          </cell>
        </row>
        <row r="457">
          <cell r="A457" t="str">
            <v>001.09.02330</v>
          </cell>
          <cell r="B457" t="str">
            <v>Fornecimento e Instalação de Porta Para Cadeia ou Presídio 0.80 x 2.10 em grade 7/8"" e barra chata 1 1/2"" x 5/16"" Conf. Det. 05 SINFRA</v>
          </cell>
          <cell r="C457" t="str">
            <v>m2</v>
          </cell>
          <cell r="D457">
            <v>227.84440000000001</v>
          </cell>
        </row>
        <row r="458">
          <cell r="A458" t="str">
            <v>001.09.02335</v>
          </cell>
          <cell r="B458" t="str">
            <v>Fornecimento e Instalação de Porta Metálica C/ Passa Prato Conf. Det. 05 SEJUSP</v>
          </cell>
          <cell r="C458" t="str">
            <v>m2</v>
          </cell>
          <cell r="D458">
            <v>356.19459999999998</v>
          </cell>
        </row>
        <row r="459">
          <cell r="A459" t="str">
            <v>001.09.02336</v>
          </cell>
          <cell r="B459" t="str">
            <v>Fornecimento e Instalação de Porta Metálica S/ Passa Prato Conf. Det. 05 A SEJUSP</v>
          </cell>
          <cell r="C459" t="str">
            <v>m2</v>
          </cell>
          <cell r="D459">
            <v>278.31799999999998</v>
          </cell>
        </row>
        <row r="460">
          <cell r="A460" t="str">
            <v>001.09.02337</v>
          </cell>
          <cell r="B460" t="str">
            <v>Fornecimento e Instalação de Porta Metálica C/ Chapa Metálica Sobre Toda a Porta Conf. Det. 05 B  SEJUSP</v>
          </cell>
          <cell r="C460" t="str">
            <v>m2</v>
          </cell>
          <cell r="D460">
            <v>426.10849999999999</v>
          </cell>
        </row>
        <row r="461">
          <cell r="A461" t="str">
            <v>001.09.02338</v>
          </cell>
          <cell r="B461" t="str">
            <v>Fornecimento e Instalação de Conjunto de Grade Conf. Det. 08 SEJUSP</v>
          </cell>
          <cell r="C461" t="str">
            <v>m2</v>
          </cell>
          <cell r="D461">
            <v>130.26499999999999</v>
          </cell>
        </row>
        <row r="462">
          <cell r="A462" t="str">
            <v>001.09.02340</v>
          </cell>
          <cell r="B462" t="str">
            <v>Fornecimento e Instalação de Grade Metálica Conf. Det. 09 A SEJUSP</v>
          </cell>
          <cell r="C462" t="str">
            <v>m2</v>
          </cell>
          <cell r="D462">
            <v>191.0461</v>
          </cell>
        </row>
        <row r="463">
          <cell r="A463" t="str">
            <v>001.09.02345</v>
          </cell>
          <cell r="B463" t="str">
            <v>Fornecimento e Instalação de Porta Metálica C/ Chapa Metálica Sobre Toda a Porta Conf. Det. 23  SEJUSP</v>
          </cell>
          <cell r="C463" t="str">
            <v>m2</v>
          </cell>
          <cell r="D463">
            <v>380.67520000000002</v>
          </cell>
        </row>
        <row r="464">
          <cell r="A464" t="str">
            <v>001.09.02346</v>
          </cell>
          <cell r="B464" t="str">
            <v>Fornecimento e Instalação de Porta Metálica S/ Chapa Metálica Conf. Det. 23 A  SEJUSP</v>
          </cell>
          <cell r="C464" t="str">
            <v>m2</v>
          </cell>
          <cell r="D464">
            <v>297.05579999999998</v>
          </cell>
        </row>
        <row r="465">
          <cell r="A465" t="str">
            <v>001.09.02350</v>
          </cell>
          <cell r="B465" t="str">
            <v>Fornecimento e Instalação de Visor Conf. Det. 30 SEJUSP</v>
          </cell>
          <cell r="C465" t="str">
            <v>un</v>
          </cell>
          <cell r="D465">
            <v>210.67439999999999</v>
          </cell>
        </row>
        <row r="466">
          <cell r="A466" t="str">
            <v>001.09.02360</v>
          </cell>
          <cell r="B466" t="str">
            <v>Fornecimento e Instalação de Tranca Tipo Comum Conf. Det. 41 SEJUSP</v>
          </cell>
          <cell r="C466" t="str">
            <v>un</v>
          </cell>
          <cell r="D466">
            <v>122.6871</v>
          </cell>
        </row>
        <row r="467">
          <cell r="A467" t="str">
            <v>001.09.02365</v>
          </cell>
          <cell r="B467" t="str">
            <v>Fornecimento e Instalação de Grade Metálica Conf. Det. 45 B SEJUSP</v>
          </cell>
          <cell r="C467" t="str">
            <v>m2</v>
          </cell>
          <cell r="D467">
            <v>246.3074</v>
          </cell>
        </row>
        <row r="468">
          <cell r="A468" t="str">
            <v>001.09.02370</v>
          </cell>
          <cell r="B468" t="str">
            <v>Batente de madeira 15 x 15 cm para porta e janela</v>
          </cell>
          <cell r="C468" t="str">
            <v>m</v>
          </cell>
          <cell r="D468">
            <v>20.7333</v>
          </cell>
        </row>
        <row r="469">
          <cell r="A469" t="str">
            <v>001.09.02380</v>
          </cell>
          <cell r="B469" t="str">
            <v>Batente de madeira 3,5 x 14,5 cm para portas e janelas</v>
          </cell>
          <cell r="C469" t="str">
            <v>M</v>
          </cell>
          <cell r="D469">
            <v>8.0296000000000003</v>
          </cell>
        </row>
        <row r="470">
          <cell r="A470" t="str">
            <v>001.09.02400</v>
          </cell>
          <cell r="B470" t="str">
            <v>Reparo em esquadria - substituição de folhas de porta/janelas de madeira tipo almofadada</v>
          </cell>
          <cell r="C470" t="str">
            <v>M2</v>
          </cell>
          <cell r="D470">
            <v>42.630299999999998</v>
          </cell>
        </row>
        <row r="471">
          <cell r="A471" t="str">
            <v>001.09.02420</v>
          </cell>
          <cell r="B471" t="str">
            <v>Reparo em esquadria - substituição de batente de madeira</v>
          </cell>
          <cell r="C471" t="str">
            <v>M</v>
          </cell>
          <cell r="D471">
            <v>17.7865</v>
          </cell>
        </row>
        <row r="472">
          <cell r="A472" t="str">
            <v>001.09.02440</v>
          </cell>
          <cell r="B472" t="str">
            <v>Reparo em esquadria - substituição de folha de porta de madeira tipo solidor, inclusive dobradiças, -(0,60x1,80)m</v>
          </cell>
          <cell r="C472" t="str">
            <v>UN</v>
          </cell>
          <cell r="D472">
            <v>50.916499999999999</v>
          </cell>
        </row>
        <row r="473">
          <cell r="A473" t="str">
            <v>001.09.02460</v>
          </cell>
          <cell r="B473" t="str">
            <v>Reparo em esquadria - substituição de folha de porta de madeira tipo solidor, inclusive dobradiças, -(0,60x2,10)m</v>
          </cell>
          <cell r="C473" t="str">
            <v>UN</v>
          </cell>
          <cell r="D473">
            <v>54.606499999999997</v>
          </cell>
        </row>
        <row r="474">
          <cell r="A474" t="str">
            <v>001.09.02480</v>
          </cell>
          <cell r="B474" t="str">
            <v>Reparo em esquadria - substituição de folha de porta de madeira tipo solidor, inclusive dobradiças, -(0,70x2,10)m</v>
          </cell>
          <cell r="C474" t="str">
            <v>UN</v>
          </cell>
          <cell r="D474">
            <v>54.606499999999997</v>
          </cell>
        </row>
        <row r="475">
          <cell r="A475" t="str">
            <v>001.09.02500</v>
          </cell>
          <cell r="B475" t="str">
            <v>Reparo em esquadria - substituição de folha de porta de madeira tipo solidor, inclusive dobradiças, -(0,80x2,10)m</v>
          </cell>
          <cell r="C475" t="str">
            <v>UN</v>
          </cell>
          <cell r="D475">
            <v>54.606499999999997</v>
          </cell>
        </row>
        <row r="476">
          <cell r="A476" t="str">
            <v>001.09.02520</v>
          </cell>
          <cell r="B476" t="str">
            <v>Reparo em esquadria - substituição de folha de porta de madeira tipo solidor, inclusive dobradiças, -(0,90x2,10)m</v>
          </cell>
          <cell r="C476" t="str">
            <v>UN</v>
          </cell>
          <cell r="D476">
            <v>92.606499999999997</v>
          </cell>
        </row>
        <row r="477">
          <cell r="A477" t="str">
            <v>001.09.02540</v>
          </cell>
          <cell r="B477" t="str">
            <v>Reparo em esquadria - substituição de folha de madeira almofadada, inclusive dobradiças-(0,60x2,10)m</v>
          </cell>
          <cell r="C477" t="str">
            <v>UN</v>
          </cell>
          <cell r="D477">
            <v>73.606499999999997</v>
          </cell>
        </row>
        <row r="478">
          <cell r="A478" t="str">
            <v>001.09.02560</v>
          </cell>
          <cell r="B478" t="str">
            <v>Reparo em esquadria - substituição de folha de madeira almofadada, inclusive dobradiças-(0,70x2,10)m</v>
          </cell>
          <cell r="C478" t="str">
            <v>UN</v>
          </cell>
          <cell r="D478">
            <v>73.606499999999997</v>
          </cell>
        </row>
        <row r="479">
          <cell r="A479" t="str">
            <v>001.09.02580</v>
          </cell>
          <cell r="B479" t="str">
            <v>Reparo em esquadria - substituição de folha de madeira almofadada, inclusive dobradiças-(0,80x2,10)m</v>
          </cell>
          <cell r="C479" t="str">
            <v>UN</v>
          </cell>
          <cell r="D479">
            <v>73.606499999999997</v>
          </cell>
        </row>
        <row r="480">
          <cell r="A480" t="str">
            <v>001.09.02600</v>
          </cell>
          <cell r="B480" t="str">
            <v>Reparo em esquadria - substituição de folha de madeira almofadada, inclusive dobradiças-(0,90x2,10)m</v>
          </cell>
          <cell r="C480" t="str">
            <v>UN</v>
          </cell>
          <cell r="D480">
            <v>87.606499999999997</v>
          </cell>
        </row>
        <row r="481">
          <cell r="A481" t="str">
            <v>001.09.02620</v>
          </cell>
          <cell r="B481" t="str">
            <v>Reparo em esquadria - substituição de batente de peroba, inclusive guarnições -vão de (0,60x2,10)m</v>
          </cell>
          <cell r="C481" t="str">
            <v>JG</v>
          </cell>
          <cell r="D481">
            <v>98.226600000000005</v>
          </cell>
        </row>
        <row r="482">
          <cell r="A482" t="str">
            <v>001.09.02640</v>
          </cell>
          <cell r="B482" t="str">
            <v>Reparo em esquadria - substituição de batente de peroba, inclusive guarnições -vão de (0,70x2,10)m</v>
          </cell>
          <cell r="C482" t="str">
            <v>JG</v>
          </cell>
          <cell r="D482">
            <v>96.892099999999999</v>
          </cell>
        </row>
        <row r="483">
          <cell r="A483" t="str">
            <v>001.09.02660</v>
          </cell>
          <cell r="B483" t="str">
            <v>Reparo em esquadria - substituição de batente de peroba, inclusive guarnições -vão de (0,80x2,10)m</v>
          </cell>
          <cell r="C483" t="str">
            <v>JG</v>
          </cell>
          <cell r="D483">
            <v>108.9226</v>
          </cell>
        </row>
        <row r="484">
          <cell r="A484" t="str">
            <v>001.09.02800</v>
          </cell>
          <cell r="B484" t="str">
            <v>Reparo em Grades e Portões - substituição de ferro CA 25 1/2""</v>
          </cell>
          <cell r="C484" t="str">
            <v>ml</v>
          </cell>
          <cell r="D484">
            <v>4.0110999999999999</v>
          </cell>
        </row>
        <row r="485">
          <cell r="A485" t="str">
            <v>001.09.02820</v>
          </cell>
          <cell r="B485" t="str">
            <v>Reparo em Grades e Portões - substituição de ferro CA 25 7/8""</v>
          </cell>
          <cell r="C485" t="str">
            <v>ml</v>
          </cell>
          <cell r="D485">
            <v>13.7584</v>
          </cell>
        </row>
        <row r="486">
          <cell r="A486" t="str">
            <v>001.09.02840</v>
          </cell>
          <cell r="B486" t="str">
            <v>Reparo em Alambrados e Portões - substituição de tubo de ferro em chapa preta diam.2"" chapa 13</v>
          </cell>
          <cell r="C486" t="str">
            <v>ml</v>
          </cell>
          <cell r="D486">
            <v>16.174800000000001</v>
          </cell>
        </row>
        <row r="487">
          <cell r="A487" t="str">
            <v>001.09.02860</v>
          </cell>
          <cell r="B487" t="str">
            <v>Reparo em Alambrados e Portões - substituição de tela de alambrado galvanizado malha 2"" fio dw12</v>
          </cell>
          <cell r="C487" t="str">
            <v>m2</v>
          </cell>
          <cell r="D487">
            <v>14.151400000000001</v>
          </cell>
        </row>
        <row r="488">
          <cell r="A488" t="str">
            <v>001.10</v>
          </cell>
          <cell r="B488" t="str">
            <v>REVESTIMENTO</v>
          </cell>
          <cell r="D488">
            <v>329.01499999999999</v>
          </cell>
        </row>
        <row r="489">
          <cell r="A489" t="str">
            <v>001.10.00020</v>
          </cell>
          <cell r="B489" t="str">
            <v>Chapisco de aderência c/argamassa de cimento e areia traço 1:3 e= 5 mm</v>
          </cell>
          <cell r="C489" t="str">
            <v>m2</v>
          </cell>
          <cell r="D489">
            <v>1.9576</v>
          </cell>
        </row>
        <row r="490">
          <cell r="A490" t="str">
            <v>001.10.00040</v>
          </cell>
          <cell r="B490" t="str">
            <v>Chapisco de acab.c/argam.de cimento e pedrisco traço 1:4  e= 7 mm</v>
          </cell>
          <cell r="C490" t="str">
            <v>m2</v>
          </cell>
          <cell r="D490">
            <v>2.9297</v>
          </cell>
        </row>
        <row r="491">
          <cell r="A491" t="str">
            <v>001.10.00100</v>
          </cell>
          <cell r="B491" t="str">
            <v>Reboco paulista usando argamassa mista de cimento cal e areia no traço 1:2:8 com 20 mm de espessura</v>
          </cell>
          <cell r="C491" t="str">
            <v>m2</v>
          </cell>
          <cell r="D491">
            <v>7.8211000000000004</v>
          </cell>
        </row>
        <row r="492">
          <cell r="A492" t="str">
            <v>001.10.00110</v>
          </cell>
          <cell r="B492" t="str">
            <v>Reboco paulista usando argamassa mista de cimento cal e areia no traço 1:2:9 com 20 mm de espessura</v>
          </cell>
          <cell r="C492" t="str">
            <v>m2</v>
          </cell>
          <cell r="D492">
            <v>7.6371000000000002</v>
          </cell>
        </row>
        <row r="493">
          <cell r="A493" t="str">
            <v>001.10.00120</v>
          </cell>
          <cell r="B493" t="str">
            <v>Reboco c/ argamassa de cal em pasta e areia fina peneirada no traço 1:2 (espessura 0.5 cm)</v>
          </cell>
          <cell r="C493" t="str">
            <v>m2</v>
          </cell>
          <cell r="D493">
            <v>3.6324999999999998</v>
          </cell>
        </row>
        <row r="494">
          <cell r="A494" t="str">
            <v>001.10.00170</v>
          </cell>
          <cell r="B494" t="str">
            <v>Revestimento c/ argamassa de barita e = 1O mm</v>
          </cell>
          <cell r="C494" t="str">
            <v>m2</v>
          </cell>
          <cell r="D494">
            <v>42.392600000000002</v>
          </cell>
        </row>
        <row r="495">
          <cell r="A495" t="str">
            <v>001.10.00180</v>
          </cell>
          <cell r="B495" t="str">
            <v>Reboco barra lisa com argamassa de cimento e areia 1:1.5 com impermeabilizante inclusive emboço de cimento e areia 1:4</v>
          </cell>
          <cell r="C495" t="str">
            <v>M2</v>
          </cell>
          <cell r="D495">
            <v>17.493600000000001</v>
          </cell>
        </row>
        <row r="496">
          <cell r="A496" t="str">
            <v>001.10.00200</v>
          </cell>
          <cell r="B496" t="str">
            <v>Barra lisa c/ acabamento em nata de cimento comum c/ desempenadeira de aço sobre emboço de cimento e areia 1:4</v>
          </cell>
          <cell r="C496" t="str">
            <v>m2</v>
          </cell>
          <cell r="D496">
            <v>12.008100000000001</v>
          </cell>
        </row>
        <row r="497">
          <cell r="A497" t="str">
            <v>001.10.00220</v>
          </cell>
          <cell r="B497" t="str">
            <v>Barra lisa c/ acabamento em nata de cimento comum c/ desempenadeira de aço sobre emboço de cimento e areia 1:4:8</v>
          </cell>
          <cell r="C497" t="str">
            <v>m2</v>
          </cell>
          <cell r="D497">
            <v>11.581300000000001</v>
          </cell>
        </row>
        <row r="498">
          <cell r="A498" t="str">
            <v>001.10.00240</v>
          </cell>
          <cell r="B498" t="str">
            <v>Barra lisa c/ acabamento em nata de cimento branco c/ desempenadeira de aço sobre emboço de cimento e areia 1:4</v>
          </cell>
          <cell r="C498" t="str">
            <v>m2</v>
          </cell>
          <cell r="D498">
            <v>14.0441</v>
          </cell>
        </row>
        <row r="499">
          <cell r="A499" t="str">
            <v>001.10.00260</v>
          </cell>
          <cell r="B499" t="str">
            <v>Barra lisa c/ acabamento em nata de cimento comum c/ desempenadeira de aço sobre emboço de cimento e areia 1:4:8</v>
          </cell>
          <cell r="C499" t="str">
            <v>m2</v>
          </cell>
          <cell r="D499">
            <v>11.581300000000001</v>
          </cell>
        </row>
        <row r="500">
          <cell r="A500" t="str">
            <v>001.10.00280</v>
          </cell>
          <cell r="B500" t="str">
            <v>Revestimento com azulejo branco (dimensão mínima 150x150 mm, espessura mínima 4 mm) empregando argamassa pré fabricada de cimento colante (a prumo ), incl rejuntamento</v>
          </cell>
          <cell r="C500" t="str">
            <v>m2</v>
          </cell>
          <cell r="D500">
            <v>22.776800000000001</v>
          </cell>
        </row>
        <row r="501">
          <cell r="A501" t="str">
            <v>001.10.00300</v>
          </cell>
          <cell r="B501" t="str">
            <v>Revestimento com azulejo decorado (dimensão mínima 150x150 mm, espessura mínima 4 mm) empregando argamassa pré fabricada de cimento colante (a prumo ), incl rejuntamento</v>
          </cell>
          <cell r="C501" t="str">
            <v>m2</v>
          </cell>
          <cell r="D501">
            <v>19.9938</v>
          </cell>
        </row>
        <row r="502">
          <cell r="A502" t="str">
            <v>001.10.00320</v>
          </cell>
          <cell r="B502" t="str">
            <v>Revestimento Com Piso Parede (dimensão mínima 300x300 mm, espessura mínima 6 mm) Empregando Argamassa Pré Fabricada de Cimento Colante, incl Rejuntamento</v>
          </cell>
          <cell r="C502" t="str">
            <v>m2</v>
          </cell>
          <cell r="D502">
            <v>19.991800000000001</v>
          </cell>
        </row>
        <row r="503">
          <cell r="A503" t="str">
            <v>001.10.00330</v>
          </cell>
          <cell r="B503" t="str">
            <v>Fornecimento e Assentamento de Pastilha de Porcelana (dimensão mínima 100x100 mm, espessura mínima 8 mm), Assentada Com Argamassa Pré- Fabricada de Cimento Colante, Incl. Rejuntamento</v>
          </cell>
          <cell r="C503" t="str">
            <v>m2</v>
          </cell>
          <cell r="D503">
            <v>47.176099999999998</v>
          </cell>
        </row>
        <row r="504">
          <cell r="A504" t="str">
            <v>001.10.00560</v>
          </cell>
          <cell r="B504" t="str">
            <v>Revestimento c/ carpete 8 mm sobre parede</v>
          </cell>
          <cell r="C504" t="str">
            <v>M2</v>
          </cell>
          <cell r="D504">
            <v>24.803599999999999</v>
          </cell>
        </row>
        <row r="505">
          <cell r="A505" t="str">
            <v>001.10.00580</v>
          </cell>
          <cell r="B505" t="str">
            <v>Revestimento de paredes com laminado melaminico colado (formiplac texturizado)</v>
          </cell>
          <cell r="C505" t="str">
            <v>m2</v>
          </cell>
          <cell r="D505">
            <v>23.991599999999998</v>
          </cell>
        </row>
        <row r="506">
          <cell r="A506" t="str">
            <v>001.10.00660</v>
          </cell>
          <cell r="B506" t="str">
            <v>Faixas decorativas para portas e janelas, 10 cm de largura, em argamassa mista de cimento cal e areia</v>
          </cell>
          <cell r="C506" t="str">
            <v>M</v>
          </cell>
          <cell r="D506">
            <v>4.1908000000000003</v>
          </cell>
        </row>
        <row r="507">
          <cell r="A507" t="str">
            <v>001.10.00680</v>
          </cell>
          <cell r="B507" t="str">
            <v>Fornecimento e Assentamento de Faixa Cerâmica Decorada Para Cozinha e Banheiro</v>
          </cell>
          <cell r="C507" t="str">
            <v>ml</v>
          </cell>
          <cell r="D507">
            <v>13.7346</v>
          </cell>
        </row>
        <row r="508">
          <cell r="A508" t="str">
            <v>001.10.00740</v>
          </cell>
          <cell r="B508" t="str">
            <v>Correção de trincas em paredes, usando ferro de 1/4"""" e argamassa de cimento e areia 1:3</v>
          </cell>
          <cell r="C508" t="str">
            <v>M</v>
          </cell>
          <cell r="D508">
            <v>19.276900000000001</v>
          </cell>
        </row>
        <row r="509">
          <cell r="A509" t="str">
            <v>001.11</v>
          </cell>
          <cell r="B509" t="str">
            <v>PISOS RODAPÉS SOLEIRAS E PEITORIS</v>
          </cell>
          <cell r="D509">
            <v>1236.8943999999999</v>
          </cell>
        </row>
        <row r="510">
          <cell r="A510" t="str">
            <v>001.11.00010</v>
          </cell>
          <cell r="B510" t="str">
            <v>Preparo e apiloamento do local destinado a receber o piso, incl. carga e transporte manual de material de caixão de empréstimo para complementação do que faltar.</v>
          </cell>
          <cell r="C510" t="str">
            <v>m2</v>
          </cell>
          <cell r="D510">
            <v>5.9009</v>
          </cell>
        </row>
        <row r="511">
          <cell r="A511" t="str">
            <v>001.11.00015</v>
          </cell>
          <cell r="B511" t="str">
            <v>Fornecimento e Execução de Picoteamento de Piso Para Aplicação de Argamassa de Regularização em Pisos Pré Exitentes</v>
          </cell>
          <cell r="C511" t="str">
            <v>m2</v>
          </cell>
          <cell r="D511">
            <v>1.3325</v>
          </cell>
        </row>
        <row r="512">
          <cell r="A512" t="str">
            <v>001.11.00040</v>
          </cell>
          <cell r="B512" t="str">
            <v>Regularização de laje ou lastro de concreto com argamassa de cimento e areia no traço 1:3, procedendo-se da seguinte maneira: umidecer abundantemente o contrapiso, aplicar nata de agua e cimento e finalmente a aplicar da argamassa de regularização.</v>
          </cell>
          <cell r="C512" t="str">
            <v>m3</v>
          </cell>
          <cell r="D512">
            <v>283.80529999999999</v>
          </cell>
        </row>
        <row r="513">
          <cell r="A513" t="str">
            <v>001.11.00050</v>
          </cell>
          <cell r="B513" t="str">
            <v>Contrapiso de concreto não estrutural Fck=13,5 Mpa, preparado com régua de alumínio e desempenadeira de madeira, perfeitamente nivelado, pronto para receber o piso, esp.= 6.00 cm</v>
          </cell>
          <cell r="C513" t="str">
            <v>m2</v>
          </cell>
          <cell r="D513">
            <v>16.967300000000002</v>
          </cell>
        </row>
        <row r="514">
          <cell r="A514" t="str">
            <v>001.11.00060</v>
          </cell>
          <cell r="B514" t="str">
            <v>Calçada em concreto Fck=13,5 Mpa no traco 1:3:6 com junta de dilatação de madeira 1.2 cm de espessura formando quadro 2.0 x 2.0 m com 6.0 cm de espessura, preparado com régua de alumínio e desempenadeira de madeira, perfeitamente nivelado.</v>
          </cell>
          <cell r="C514" t="str">
            <v>m2</v>
          </cell>
          <cell r="D514">
            <v>19.508099999999999</v>
          </cell>
        </row>
        <row r="515">
          <cell r="A515" t="str">
            <v>001.11.00080</v>
          </cell>
          <cell r="B515" t="str">
            <v>Calçada em concreto Fck=13,5 Mpa, no traço 1:3:6 com junta de dilatação seca, formando quadro de 2.00x2.00 m, com 6 cm de espessura, preparado com régua de alumínio e desempenadeira de madeira, perfeitamente nivelado.</v>
          </cell>
          <cell r="C515" t="str">
            <v>m2</v>
          </cell>
          <cell r="D515">
            <v>19.508099999999999</v>
          </cell>
        </row>
        <row r="516">
          <cell r="A516" t="str">
            <v>001.11.00100</v>
          </cell>
          <cell r="B516" t="str">
            <v>Calçada em Concreto Usinado 13,50 Mpa, Com Junta de Dilatação de Ripa de Madeira de 1.20 cm de Espessura formando Quadro 1.50 x 1.50 m, sendo a espessura de e= 5.00 cm, preparado com régua de alumínio e desempenadeira de madeira, perfeitamente nivelado.</v>
          </cell>
          <cell r="C516" t="str">
            <v>m2</v>
          </cell>
          <cell r="D516">
            <v>20.432700000000001</v>
          </cell>
        </row>
        <row r="517">
          <cell r="A517" t="str">
            <v>001.11.00110</v>
          </cell>
          <cell r="B517" t="str">
            <v>Calçada em Concreto Usinado 13,50 Mpa, Com Junta de Dilatação de Ripa de Madeira de 1.20 cm de Espessura formando Quadro 1.50 x 1.50 m, sendo a espessura de e=7.00 cm, preparado com régua de alumínio e desempenadeira de madeira, perfeitamente nivelado.</v>
          </cell>
          <cell r="C517" t="str">
            <v>m2</v>
          </cell>
          <cell r="D517">
            <v>25.315899999999999</v>
          </cell>
        </row>
        <row r="518">
          <cell r="A518" t="str">
            <v>001.11.00180</v>
          </cell>
          <cell r="B518" t="str">
            <v>Cimentado liso queimado c/espessura de 1.5 cm c/argamassa de cimento e areia no traço 1:3, procedendo-se da seguinte maneira: umidecer abundantemente o contrapiso, aplicar nata de agua e cimento e finalmente a aplicar da argamassa de acabamento.</v>
          </cell>
          <cell r="C518" t="str">
            <v>m2</v>
          </cell>
          <cell r="D518">
            <v>6.6917999999999997</v>
          </cell>
        </row>
        <row r="519">
          <cell r="A519" t="str">
            <v>001.11.00200</v>
          </cell>
          <cell r="B519" t="str">
            <v>Cimentado liso queimado c/espessura de 2 cm usando argamassa de cimento e areia 1:3 c/ juntas plásticas de 19 mm formando quadros de 2.00 x 2.00 m,umidecer abundantemente o contrapiso, aplicar nata de agua e cimento e finalmente a aplicar a argamassa.</v>
          </cell>
          <cell r="C519" t="str">
            <v>m2</v>
          </cell>
          <cell r="D519">
            <v>10.9033</v>
          </cell>
        </row>
        <row r="520">
          <cell r="A520" t="str">
            <v>001.11.00280</v>
          </cell>
          <cell r="B520" t="str">
            <v>Cimentado liso queimado c/ po xadrez e=1.5 cm c/argamassa de cimento e areia no traço 1:3, umidecer abundantemente o contrapiso, aplicar nata de agua e cimento e finalmente a aplicar a argamassa.</v>
          </cell>
          <cell r="C520" t="str">
            <v>m2</v>
          </cell>
          <cell r="D520">
            <v>7.5258000000000003</v>
          </cell>
        </row>
        <row r="521">
          <cell r="A521" t="str">
            <v>001.11.00310</v>
          </cell>
          <cell r="B521" t="str">
            <v>Revestimento com Piso Cerâmico Esmaltado (dimensão mínima 300x300mm, espessura mínima 8 mm), PI 02, Assentado Com Argamassa Colante Uso Interno, incl. rejuntamento.</v>
          </cell>
          <cell r="C521" t="str">
            <v>m2</v>
          </cell>
          <cell r="D521">
            <v>19.514099999999999</v>
          </cell>
        </row>
        <row r="522">
          <cell r="A522" t="str">
            <v>001.11.00311</v>
          </cell>
          <cell r="B522" t="str">
            <v>Revestimento com Piso Cerâmico Esmaltado (dimensão mínima 300x300mm, espessura mínima 8 mm), PI 03, Assentado Com Argamassa Colante Uso Interno, incl. rejuntamento</v>
          </cell>
          <cell r="C522" t="str">
            <v>m2</v>
          </cell>
          <cell r="D522">
            <v>19.514099999999999</v>
          </cell>
        </row>
        <row r="523">
          <cell r="A523" t="str">
            <v>001.11.00312</v>
          </cell>
          <cell r="B523" t="str">
            <v>Revestimento com Piso Cerâmico Esmaltado (dimensão mínima 300x300mm, espessura mínima 8 mm), PI 04, Assentado Com Argamassa Colante Uso Interno, incl. rejuntamento</v>
          </cell>
          <cell r="C523" t="str">
            <v>m2</v>
          </cell>
          <cell r="D523">
            <v>19.514099999999999</v>
          </cell>
        </row>
        <row r="524">
          <cell r="A524" t="str">
            <v>001.11.00313</v>
          </cell>
          <cell r="B524" t="str">
            <v>Revestimento com Piso Cerâmico Esmaltado (dimensão mínima 300x300mm, espessura mínima 8 mm), PI 05, Assentado Com Argamassa Colante Uso Interno, incl. rejuntamento</v>
          </cell>
          <cell r="C524" t="str">
            <v>m2</v>
          </cell>
          <cell r="D524">
            <v>19.514099999999999</v>
          </cell>
        </row>
        <row r="525">
          <cell r="A525" t="str">
            <v>001.11.00321</v>
          </cell>
          <cell r="B525" t="str">
            <v>Revestimento de pisos e lajotas cerâmicas 30x30 cm assente c/argamassa de cimento e areia 1:4</v>
          </cell>
          <cell r="C525" t="str">
            <v>M2</v>
          </cell>
          <cell r="D525">
            <v>21.881699999999999</v>
          </cell>
        </row>
        <row r="526">
          <cell r="A526" t="str">
            <v>001.11.00341</v>
          </cell>
          <cell r="B526" t="str">
            <v>Assentamento de ladrilho hidráulico cor natural do cimento, assente com argamassa mista de cimento, cal e areia traço 1:4 adição 100 kg cimento</v>
          </cell>
          <cell r="C526" t="str">
            <v>m2</v>
          </cell>
          <cell r="D526">
            <v>34.721200000000003</v>
          </cell>
        </row>
        <row r="527">
          <cell r="A527" t="str">
            <v>001.11.00342</v>
          </cell>
          <cell r="B527" t="str">
            <v>Assentamento de ladrilho hidráulico cor única, assente com argamassa mista de cimento, cal e areia traço 1:4 adição 100 kg cimento</v>
          </cell>
          <cell r="C527" t="str">
            <v>m2</v>
          </cell>
          <cell r="D527">
            <v>36.921199999999999</v>
          </cell>
        </row>
        <row r="528">
          <cell r="A528" t="str">
            <v>001.11.00343</v>
          </cell>
          <cell r="B528" t="str">
            <v>Assentamento de ladrilho hidráulico tipo Cuiabá, assente com argamassa mista de cimento, cal e areia traço 1:4 adição 100 kg cimento</v>
          </cell>
          <cell r="C528" t="str">
            <v>m2</v>
          </cell>
          <cell r="D528">
            <v>38.0212</v>
          </cell>
        </row>
        <row r="529">
          <cell r="A529" t="str">
            <v>001.11.00344</v>
          </cell>
          <cell r="B529" t="str">
            <v>Assentamento de ladrilho hidráulico tipo Copacabana, assente com argamassa mista de cimento, cal e areia traço 1:4 adição 100 kg cimento</v>
          </cell>
          <cell r="C529" t="str">
            <v>m2</v>
          </cell>
          <cell r="D529">
            <v>43.5212</v>
          </cell>
        </row>
        <row r="530">
          <cell r="A530" t="str">
            <v>001.11.00461</v>
          </cell>
          <cell r="B530" t="str">
            <v>Revestimento de piso em granilite fundido no local formando quadros de 2.00 m2 de área ( no máximo) com junta plastica colorida e faixa perimétrica de 30 cm na cor preta fazendo meia cana, aplicação de 2 demãos de resina acrilica</v>
          </cell>
          <cell r="C530" t="str">
            <v>m2</v>
          </cell>
          <cell r="D530">
            <v>16.6541</v>
          </cell>
        </row>
        <row r="531">
          <cell r="A531" t="str">
            <v>001.11.00481</v>
          </cell>
          <cell r="B531" t="str">
            <v>Assentamento de junta plástica de dilatacao p/pisos de 19 mm</v>
          </cell>
          <cell r="C531" t="str">
            <v>ML</v>
          </cell>
          <cell r="D531">
            <v>1.6704000000000001</v>
          </cell>
        </row>
        <row r="532">
          <cell r="A532" t="str">
            <v>001.11.00581</v>
          </cell>
          <cell r="B532" t="str">
            <v>Revestimento de piso em ardosia natural 40x40cm cor preta tipo on com resinex</v>
          </cell>
          <cell r="C532" t="str">
            <v>M2</v>
          </cell>
          <cell r="D532">
            <v>26.732700000000001</v>
          </cell>
        </row>
        <row r="533">
          <cell r="A533" t="str">
            <v>001.11.00601</v>
          </cell>
          <cell r="B533" t="str">
            <v>Revestimento de paviflex sobre lastro ou laje regularizada, assentado com cola especial de 2.00 mm de espessura</v>
          </cell>
          <cell r="C533" t="str">
            <v>M2</v>
          </cell>
          <cell r="D533">
            <v>40.183599999999998</v>
          </cell>
        </row>
        <row r="534">
          <cell r="A534" t="str">
            <v>001.11.00621</v>
          </cell>
          <cell r="B534" t="str">
            <v>Revestimento de paviflex sobre lastro ou laje regularizada, assentado com cola especial de 3.20 mm de espessura</v>
          </cell>
          <cell r="C534" t="str">
            <v>M2</v>
          </cell>
          <cell r="D534">
            <v>68.533600000000007</v>
          </cell>
        </row>
        <row r="535">
          <cell r="A535" t="str">
            <v>001.11.00641</v>
          </cell>
          <cell r="B535" t="str">
            <v>Revestimento de paviflex sobre lastro ou laje regularizada, assentado com cola especial de 1.60 mm de espessura</v>
          </cell>
          <cell r="C535" t="str">
            <v>M2</v>
          </cell>
          <cell r="D535">
            <v>32.833599999999997</v>
          </cell>
        </row>
        <row r="536">
          <cell r="A536" t="str">
            <v>001.11.00681</v>
          </cell>
          <cell r="B536" t="str">
            <v>Revestimento da escada (degrau e espelho) c/ ardósia preta tipo on c/ resinex</v>
          </cell>
          <cell r="C536" t="str">
            <v>M2</v>
          </cell>
          <cell r="D536">
            <v>30.999199999999998</v>
          </cell>
        </row>
        <row r="537">
          <cell r="A537" t="str">
            <v>001.11.00701</v>
          </cell>
          <cell r="B537" t="str">
            <v>Execução de Piso em Concreto Usinado Armado Fck=15 Mpa, espessura do concreto e=15, incluso lastro de brita espessura e= 5 cm, e tela soldada Q 92 de 15 x 15 cm , diam do aço 4.20 mm2, acabamento do piso sem elementos mecânicos</v>
          </cell>
          <cell r="C537" t="str">
            <v>m2</v>
          </cell>
          <cell r="D537">
            <v>42.729100000000003</v>
          </cell>
        </row>
        <row r="538">
          <cell r="A538" t="str">
            <v>001.11.00721</v>
          </cell>
          <cell r="B538" t="str">
            <v>Assentamento de rodapé de cimentado usando argamassa de cimento e areia 1:3 com altura de 10 cm, simples</v>
          </cell>
          <cell r="C538" t="str">
            <v>ML</v>
          </cell>
          <cell r="D538">
            <v>5.4762000000000004</v>
          </cell>
        </row>
        <row r="539">
          <cell r="A539" t="str">
            <v>001.11.00741</v>
          </cell>
          <cell r="B539" t="str">
            <v>Assentamento de rodapé de cimentado usando argamassa de cimento e areia 1:3 com altura de 10 cm, de cor</v>
          </cell>
          <cell r="C539" t="str">
            <v>ML</v>
          </cell>
          <cell r="D539">
            <v>6.3990999999999998</v>
          </cell>
        </row>
        <row r="540">
          <cell r="A540" t="str">
            <v>001.11.00761</v>
          </cell>
          <cell r="B540" t="str">
            <v>Assentamento de rodapés para pisos em ceramica 30x30</v>
          </cell>
          <cell r="C540" t="str">
            <v>ML</v>
          </cell>
          <cell r="D540">
            <v>5.4912999999999998</v>
          </cell>
        </row>
        <row r="541">
          <cell r="A541" t="str">
            <v>001.11.00781</v>
          </cell>
          <cell r="B541" t="str">
            <v>Assentamento de rodapés de de madeira de 10 cm de altura</v>
          </cell>
          <cell r="C541" t="str">
            <v>ML</v>
          </cell>
          <cell r="D541">
            <v>7.4458000000000002</v>
          </cell>
        </row>
        <row r="542">
          <cell r="A542" t="str">
            <v>001.11.00821</v>
          </cell>
          <cell r="B542" t="str">
            <v>Assentamento de mármore c/10 cm de altura e 2.00 cm de espessura</v>
          </cell>
          <cell r="C542" t="str">
            <v>ML</v>
          </cell>
          <cell r="D542">
            <v>19.636099999999999</v>
          </cell>
        </row>
        <row r="543">
          <cell r="A543" t="str">
            <v>001.11.00841</v>
          </cell>
          <cell r="B543" t="str">
            <v>Assentamento de rodapé de cerâmica empregando pasta de argamassa de cimento colante</v>
          </cell>
          <cell r="C543" t="str">
            <v>ML</v>
          </cell>
          <cell r="D543">
            <v>2.1575000000000002</v>
          </cell>
        </row>
        <row r="544">
          <cell r="A544" t="str">
            <v>001.11.00861</v>
          </cell>
          <cell r="B544" t="str">
            <v>Assentamento de paviflex c/9 cm de altura assente com cola especial</v>
          </cell>
          <cell r="C544" t="str">
            <v>ML</v>
          </cell>
          <cell r="D544">
            <v>4.3353999999999999</v>
          </cell>
        </row>
        <row r="545">
          <cell r="A545" t="str">
            <v>001.11.00901</v>
          </cell>
          <cell r="B545" t="str">
            <v>Assentamento de rodapé de madeira de peróba 7x1.5 cm fixados c/tacos de peróba previamente chumbados na alvenaria c/ espaçamento max. de 2.00x2.00 m</v>
          </cell>
          <cell r="C545" t="str">
            <v>ML</v>
          </cell>
          <cell r="D545">
            <v>22.854800000000001</v>
          </cell>
        </row>
        <row r="546">
          <cell r="A546" t="str">
            <v>001.11.00921</v>
          </cell>
          <cell r="B546" t="str">
            <v>Assentamento de rodapé de ardósia natural</v>
          </cell>
          <cell r="C546" t="str">
            <v>ML</v>
          </cell>
          <cell r="D546">
            <v>7.9911000000000003</v>
          </cell>
        </row>
        <row r="547">
          <cell r="A547" t="str">
            <v>001.11.00941</v>
          </cell>
          <cell r="B547" t="str">
            <v>Assentamento de rodapé de granito na cor verde ubatuba com 7 cm de espessura</v>
          </cell>
          <cell r="C547" t="str">
            <v>ML</v>
          </cell>
          <cell r="D547">
            <v>19.324100000000001</v>
          </cell>
        </row>
        <row r="548">
          <cell r="A548" t="str">
            <v>001.11.00961</v>
          </cell>
          <cell r="B548" t="str">
            <v>Assentamento de rodapé de de lajota colonial</v>
          </cell>
          <cell r="C548" t="str">
            <v>ML</v>
          </cell>
          <cell r="D548">
            <v>8.1670999999999996</v>
          </cell>
        </row>
        <row r="549">
          <cell r="A549" t="str">
            <v>001.11.00981</v>
          </cell>
          <cell r="B549" t="str">
            <v>Assentamento de soleiras externas c/ pingadeira ou ressalto penetrando 2.50 cm de c/ lado da alvenaria assentado c/ aragam. de cimento e areia no traço 1:4, de mármore branco marfim 3.00 cm</v>
          </cell>
          <cell r="C549" t="str">
            <v>ML</v>
          </cell>
          <cell r="D549">
            <v>21.161999999999999</v>
          </cell>
        </row>
        <row r="550">
          <cell r="A550" t="str">
            <v>001.11.01001</v>
          </cell>
          <cell r="B550" t="str">
            <v>Assentamento de soleiras externas c/ pingadeira ou ressalto penetrando 2.50 cm de c/ lado da alvenaria assentado c/ aragam. de cimento e areia no traço 1:4, de granilite</v>
          </cell>
          <cell r="C550" t="str">
            <v>ML</v>
          </cell>
          <cell r="D550">
            <v>6.5724</v>
          </cell>
        </row>
        <row r="551">
          <cell r="A551" t="str">
            <v>001.11.01021</v>
          </cell>
          <cell r="B551" t="str">
            <v>Assentamento de soleira interna de 0.15 m de mármore branco marfim 3.00 cmassente c/ argamassa de cimento e areia 1:4 m</v>
          </cell>
          <cell r="C551" t="str">
            <v>ML</v>
          </cell>
          <cell r="D551">
            <v>20.3873</v>
          </cell>
        </row>
        <row r="552">
          <cell r="A552" t="str">
            <v>001.11.01041</v>
          </cell>
          <cell r="B552" t="str">
            <v>Assentamento de soleira interna de 0.15 m de granilite  assente c/ argamassa de cimento e areia 1:4 m</v>
          </cell>
          <cell r="C552" t="str">
            <v>ML</v>
          </cell>
          <cell r="D552">
            <v>7.1898</v>
          </cell>
        </row>
        <row r="553">
          <cell r="A553" t="str">
            <v>001.11.01061</v>
          </cell>
          <cell r="B553" t="str">
            <v>Assentamento de soleira interna de 0.15 m de ardósia ,assente c/ argamassa de cimento e areia no traço 1:4</v>
          </cell>
          <cell r="C553" t="str">
            <v>ML</v>
          </cell>
          <cell r="D553">
            <v>11.455299999999999</v>
          </cell>
        </row>
        <row r="554">
          <cell r="A554" t="str">
            <v>001.11.01081</v>
          </cell>
          <cell r="B554" t="str">
            <v>Assentamento de soleira de granito l=0,15m e=2cm</v>
          </cell>
          <cell r="C554" t="str">
            <v>UN</v>
          </cell>
          <cell r="D554">
            <v>23.486999999999998</v>
          </cell>
        </row>
        <row r="555">
          <cell r="A555" t="str">
            <v>001.11.01101</v>
          </cell>
          <cell r="B555" t="str">
            <v>Assentamento de soleira de granito na cor verde ubatuba l=15 cm</v>
          </cell>
          <cell r="C555" t="str">
            <v>ML</v>
          </cell>
          <cell r="D555">
            <v>40.587000000000003</v>
          </cell>
        </row>
        <row r="556">
          <cell r="A556" t="str">
            <v>001.11.01121</v>
          </cell>
          <cell r="B556" t="str">
            <v>Assentamento de peitoril de mármore branco espessura 3.00 cm, assente com argamassa de cimento e areia traço 1:4</v>
          </cell>
          <cell r="C556" t="str">
            <v>ML</v>
          </cell>
          <cell r="D556">
            <v>17.907399999999999</v>
          </cell>
        </row>
        <row r="557">
          <cell r="A557" t="str">
            <v>001.11.01141</v>
          </cell>
          <cell r="B557" t="str">
            <v>Assentamento de peitoril de granilite espessura 2.50 cm, assente com argamassa de cimento e areia traço 1:4</v>
          </cell>
          <cell r="C557" t="str">
            <v>ML</v>
          </cell>
          <cell r="D557">
            <v>8.5264000000000006</v>
          </cell>
        </row>
        <row r="558">
          <cell r="A558" t="str">
            <v>001.11.01161</v>
          </cell>
          <cell r="B558" t="str">
            <v>Assentamento de peitoril de ardósia polida  espessura 3.00 cm, assente com argamassa de cimento e areia traço 1:4</v>
          </cell>
          <cell r="C558" t="str">
            <v>ml</v>
          </cell>
          <cell r="D558">
            <v>14.244999999999999</v>
          </cell>
        </row>
        <row r="559">
          <cell r="A559" t="str">
            <v>001.11.01181</v>
          </cell>
          <cell r="B559" t="str">
            <v>Assentamento de peitoril interno de mármore branco espessura 2.00 cm, assentes com argamassa de cimento e areia 1:4</v>
          </cell>
          <cell r="C559" t="str">
            <v>ML</v>
          </cell>
          <cell r="D559">
            <v>18.947700000000001</v>
          </cell>
        </row>
        <row r="560">
          <cell r="A560" t="str">
            <v>001.11.01201</v>
          </cell>
          <cell r="B560" t="str">
            <v>Assentamento de peitoril interno de granilite espessura 2.50 cm, assentes com argamassa de cimento e areia 1:4</v>
          </cell>
          <cell r="C560" t="str">
            <v>ML</v>
          </cell>
          <cell r="D560">
            <v>5.7976999999999999</v>
          </cell>
        </row>
        <row r="561">
          <cell r="A561" t="str">
            <v>001.12</v>
          </cell>
          <cell r="B561" t="str">
            <v>FORROS E DIVISÓRIAS</v>
          </cell>
          <cell r="D561">
            <v>1101.4413</v>
          </cell>
        </row>
        <row r="562">
          <cell r="A562" t="str">
            <v>001.12.00020</v>
          </cell>
          <cell r="B562" t="str">
            <v>Forro de tábuas de cedrinho 10.00x1.00 cm aplicados em sarrafos 10x2.5 cm espacados de 50x50 cm</v>
          </cell>
          <cell r="C562" t="str">
            <v>M2</v>
          </cell>
          <cell r="D562">
            <v>28.898499999999999</v>
          </cell>
        </row>
        <row r="563">
          <cell r="A563" t="str">
            <v>001.12.00040</v>
          </cell>
          <cell r="B563" t="str">
            <v>Forro de tábuas de cedrinho 10.00x1.00 cm aplicados em caibros de 5x6 cm espaçados de 50x50 cm</v>
          </cell>
          <cell r="C563" t="str">
            <v>M2</v>
          </cell>
          <cell r="D563">
            <v>29.525500000000001</v>
          </cell>
        </row>
        <row r="564">
          <cell r="A564" t="str">
            <v>001.12.00100</v>
          </cell>
          <cell r="B564" t="str">
            <v>Cimalha de cedrinho</v>
          </cell>
          <cell r="C564" t="str">
            <v>ML</v>
          </cell>
          <cell r="D564">
            <v>2.3441000000000001</v>
          </cell>
        </row>
        <row r="565">
          <cell r="A565" t="str">
            <v>001.12.00140</v>
          </cell>
          <cell r="B565" t="str">
            <v>Forro de gesso 60x60 cm liso fixado diretamente na estrutura por meio de arame galvanizado</v>
          </cell>
          <cell r="C565" t="str">
            <v>m2</v>
          </cell>
          <cell r="D565">
            <v>17.436599999999999</v>
          </cell>
        </row>
        <row r="566">
          <cell r="A566" t="str">
            <v>001.12.00150</v>
          </cell>
          <cell r="B566" t="str">
            <v>Forro Em Gesso Acartonado com Painel FGA  incl. assessórios</v>
          </cell>
          <cell r="C566" t="str">
            <v>m2</v>
          </cell>
          <cell r="D566">
            <v>31.337399999999999</v>
          </cell>
        </row>
        <row r="567">
          <cell r="A567" t="str">
            <v>001.12.00155</v>
          </cell>
          <cell r="B567" t="str">
            <v>Forro Em Gesso Acartonado com Painel FGE  incl. assessórios</v>
          </cell>
          <cell r="C567" t="str">
            <v>m2</v>
          </cell>
          <cell r="D567">
            <v>35.223300000000002</v>
          </cell>
        </row>
        <row r="568">
          <cell r="A568" t="str">
            <v>001.12.00160</v>
          </cell>
          <cell r="B568" t="str">
            <v>Fornecimento e Instalação de Moldura em Gesso h=7 cm</v>
          </cell>
          <cell r="C568" t="str">
            <v>m</v>
          </cell>
          <cell r="D568">
            <v>7</v>
          </cell>
        </row>
        <row r="569">
          <cell r="A569" t="str">
            <v>001.12.00180</v>
          </cell>
          <cell r="B569" t="str">
            <v>Sanca de gesso l=1,20 m</v>
          </cell>
          <cell r="C569" t="str">
            <v>ML</v>
          </cell>
          <cell r="D569">
            <v>25</v>
          </cell>
        </row>
        <row r="570">
          <cell r="A570" t="str">
            <v>001.12.00200</v>
          </cell>
          <cell r="B570" t="str">
            <v>Sanca de gesso l=0,30m</v>
          </cell>
          <cell r="C570" t="str">
            <v>ML</v>
          </cell>
          <cell r="D570">
            <v>9</v>
          </cell>
        </row>
        <row r="571">
          <cell r="A571" t="str">
            <v>001.12.00320</v>
          </cell>
          <cell r="B571" t="str">
            <v>Fornecimento e Instalação de Forro de pvc branco 200 mm, incl. estrutura para fixação em metalon galvanizado e rodaforro</v>
          </cell>
          <cell r="C571" t="str">
            <v>m2</v>
          </cell>
          <cell r="D571">
            <v>29</v>
          </cell>
        </row>
        <row r="572">
          <cell r="A572" t="str">
            <v>001.12.00360</v>
          </cell>
          <cell r="B572" t="str">
            <v>Substituição de tábuas p/forro de cedrinho</v>
          </cell>
          <cell r="C572" t="str">
            <v>M2</v>
          </cell>
          <cell r="D572">
            <v>18.536999999999999</v>
          </cell>
        </row>
        <row r="573">
          <cell r="A573" t="str">
            <v>001.12.00380</v>
          </cell>
          <cell r="B573" t="str">
            <v>Repregamento de forro de madeira</v>
          </cell>
          <cell r="C573" t="str">
            <v>M2</v>
          </cell>
          <cell r="D573">
            <v>1.2952999999999999</v>
          </cell>
        </row>
        <row r="574">
          <cell r="A574" t="str">
            <v>001.12.00600</v>
          </cell>
          <cell r="B574" t="str">
            <v>Fornecimento e instalação de divisória de granilite para sanitários assentada com argamassa de cimento e areia 1:3</v>
          </cell>
          <cell r="C574" t="str">
            <v>m2</v>
          </cell>
          <cell r="D574">
            <v>118.28060000000001</v>
          </cell>
        </row>
        <row r="575">
          <cell r="A575" t="str">
            <v>001.12.00700</v>
          </cell>
          <cell r="B575" t="str">
            <v>Fornecimento e instalação de divisória p/ banheiro em ardosia polida natural c/ resinex</v>
          </cell>
          <cell r="C575" t="str">
            <v>m2</v>
          </cell>
          <cell r="D575">
            <v>109.6836</v>
          </cell>
        </row>
        <row r="576">
          <cell r="A576" t="str">
            <v>001.12.00800</v>
          </cell>
          <cell r="B576" t="str">
            <v>Fornecimento e instalação de divisória p/ banheiro em granito polido, assente com argamassa,  na cor cinza.</v>
          </cell>
          <cell r="C576" t="str">
            <v>m2</v>
          </cell>
          <cell r="D576">
            <v>156.2336</v>
          </cell>
        </row>
        <row r="577">
          <cell r="A577" t="str">
            <v>001.12.00900</v>
          </cell>
          <cell r="B577" t="str">
            <v>Fornecimento e instalação de divisória naval stander padrão bege com perfis de aço na cor preto , cinza ou branco</v>
          </cell>
          <cell r="C577" t="str">
            <v>m2</v>
          </cell>
          <cell r="D577">
            <v>42.383400000000002</v>
          </cell>
        </row>
        <row r="578">
          <cell r="A578" t="str">
            <v>001.12.00920</v>
          </cell>
          <cell r="B578" t="str">
            <v>Fornecimento e instalação de porta de divisória  incl.montante , fechadura e dobradiças, divisória naval stander branco, cinza ou areia jundiai  com perfis de aço na cor preto, branco e cinza</v>
          </cell>
          <cell r="C578" t="str">
            <v>cj</v>
          </cell>
          <cell r="D578">
            <v>126.0202</v>
          </cell>
        </row>
        <row r="579">
          <cell r="A579" t="str">
            <v>001.12.00940</v>
          </cell>
          <cell r="B579" t="str">
            <v>Fornecimento e instalação de divisória naval stander padrão branco, cinza ou areia jundiai, perfis de aço na cor preta e bandeira em vidro</v>
          </cell>
          <cell r="C579" t="str">
            <v>m2</v>
          </cell>
          <cell r="D579">
            <v>56.060600000000001</v>
          </cell>
        </row>
        <row r="580">
          <cell r="A580" t="str">
            <v>001.12.00960</v>
          </cell>
          <cell r="B580" t="str">
            <v>Fornecimento e instalação de porta de divisória  incl.montante , fechadura e dobradiças, divisória naval stander branco, cinza ou areia jundiai  com perfis de aço na cor preto, branco e cinza</v>
          </cell>
          <cell r="C580" t="str">
            <v>cj</v>
          </cell>
          <cell r="D580">
            <v>126.0202</v>
          </cell>
        </row>
        <row r="581">
          <cell r="A581" t="str">
            <v>001.12.00980</v>
          </cell>
          <cell r="B581" t="str">
            <v>Fornecimento e instalação de ferragens para porta de divisória</v>
          </cell>
          <cell r="C581" t="str">
            <v>un</v>
          </cell>
          <cell r="D581">
            <v>71.010099999999994</v>
          </cell>
        </row>
        <row r="582">
          <cell r="A582" t="str">
            <v>001.12.01000</v>
          </cell>
          <cell r="B582" t="str">
            <v>Parede Em Gesso Acartonado Revestida nas Duas Faces com Painel FGE sendo Montante e Guia 75, incl. parafuso GN 25, Massa e Fita .</v>
          </cell>
          <cell r="C582" t="str">
            <v>m2</v>
          </cell>
          <cell r="D582">
            <v>61.151299999999999</v>
          </cell>
        </row>
        <row r="583">
          <cell r="A583" t="str">
            <v>001.13</v>
          </cell>
          <cell r="B583" t="str">
            <v>VIDROS</v>
          </cell>
          <cell r="D583">
            <v>2710.9706000000001</v>
          </cell>
        </row>
        <row r="584">
          <cell r="A584" t="str">
            <v>001.13.00020</v>
          </cell>
          <cell r="B584" t="str">
            <v>Fornecimento e Instalação de Vidro liso incolor espessura 3.00 mm</v>
          </cell>
          <cell r="C584" t="str">
            <v>m2</v>
          </cell>
          <cell r="D584">
            <v>42</v>
          </cell>
        </row>
        <row r="585">
          <cell r="A585" t="str">
            <v>001.13.00040</v>
          </cell>
          <cell r="B585" t="str">
            <v>Fornecimento e Instalação de Vidro liso incolor espessura 4.00 mm</v>
          </cell>
          <cell r="C585" t="str">
            <v>m2</v>
          </cell>
          <cell r="D585">
            <v>58</v>
          </cell>
        </row>
        <row r="586">
          <cell r="A586" t="str">
            <v>001.13.00060</v>
          </cell>
          <cell r="B586" t="str">
            <v>Fornecimento e Instalação de Vidro liso incolor espessura 5.00 mm</v>
          </cell>
          <cell r="C586" t="str">
            <v>m2</v>
          </cell>
          <cell r="D586">
            <v>75</v>
          </cell>
        </row>
        <row r="587">
          <cell r="A587" t="str">
            <v>001.13.00080</v>
          </cell>
          <cell r="B587" t="str">
            <v>Fornecimento e Instalação de Vidro liso incolor espessura 6.00 mm</v>
          </cell>
          <cell r="C587" t="str">
            <v>m2</v>
          </cell>
          <cell r="D587">
            <v>85</v>
          </cell>
        </row>
        <row r="588">
          <cell r="A588" t="str">
            <v>001.13.00081</v>
          </cell>
          <cell r="B588" t="str">
            <v>Fornecimento e Instalação de Vidro liso incolor espessura 8.00 mm</v>
          </cell>
          <cell r="C588" t="str">
            <v>m2</v>
          </cell>
          <cell r="D588">
            <v>100</v>
          </cell>
        </row>
        <row r="589">
          <cell r="A589" t="str">
            <v>001.13.00082</v>
          </cell>
          <cell r="B589" t="str">
            <v>Fornecimento e Instalação de Vidro liso incolor espessura 10.00 mm</v>
          </cell>
          <cell r="C589" t="str">
            <v>m2</v>
          </cell>
          <cell r="D589">
            <v>145</v>
          </cell>
        </row>
        <row r="590">
          <cell r="A590" t="str">
            <v>001.13.00100</v>
          </cell>
          <cell r="B590" t="str">
            <v>Fornecimento e Instalação de Vidro martelado espessura 3.00 mm</v>
          </cell>
          <cell r="C590" t="str">
            <v>m2</v>
          </cell>
          <cell r="D590">
            <v>42</v>
          </cell>
        </row>
        <row r="591">
          <cell r="A591" t="str">
            <v>001.13.00120</v>
          </cell>
          <cell r="B591" t="str">
            <v>Fornecimento e Instalação de Vidro canelado comum espessura 4.00 mm</v>
          </cell>
          <cell r="C591" t="str">
            <v>m2</v>
          </cell>
          <cell r="D591">
            <v>42</v>
          </cell>
        </row>
        <row r="592">
          <cell r="A592" t="str">
            <v>001.13.00140</v>
          </cell>
          <cell r="B592" t="str">
            <v>Fornecimento e Instalação de Vidro liso fumê cinza espessura 4.00 mm</v>
          </cell>
          <cell r="C592" t="str">
            <v>m2</v>
          </cell>
          <cell r="D592">
            <v>85</v>
          </cell>
        </row>
        <row r="593">
          <cell r="A593" t="str">
            <v>001.13.00160</v>
          </cell>
          <cell r="B593" t="str">
            <v>Fornecimento e Instalação de Vidro liso fumê cinza espessura 5.00 mm</v>
          </cell>
          <cell r="C593" t="str">
            <v>m2</v>
          </cell>
          <cell r="D593">
            <v>100</v>
          </cell>
        </row>
        <row r="594">
          <cell r="A594" t="str">
            <v>001.13.00170</v>
          </cell>
          <cell r="B594" t="str">
            <v>Fornecimento e Instalação de Vidro liso cinza fumê espessura 6.00 mm</v>
          </cell>
          <cell r="C594" t="str">
            <v>m2</v>
          </cell>
          <cell r="D594">
            <v>115</v>
          </cell>
        </row>
        <row r="595">
          <cell r="A595" t="str">
            <v>001.13.00175</v>
          </cell>
          <cell r="B595" t="str">
            <v>Fornecimento e Instalação de Vidro liso cinza fumê espessura 8.00 mm</v>
          </cell>
          <cell r="C595" t="str">
            <v>m2</v>
          </cell>
          <cell r="D595">
            <v>155</v>
          </cell>
        </row>
        <row r="596">
          <cell r="A596" t="str">
            <v>001.13.00180</v>
          </cell>
          <cell r="B596" t="str">
            <v>Fornecimento e Instalação de Vidro liso fumê cinza espessura 10.00 mm</v>
          </cell>
          <cell r="C596" t="str">
            <v>m2</v>
          </cell>
          <cell r="D596">
            <v>195</v>
          </cell>
        </row>
        <row r="597">
          <cell r="A597" t="str">
            <v>001.13.00300</v>
          </cell>
          <cell r="B597" t="str">
            <v>Fornecimento e Instalação de Vidro liso incolor termperado espessura 6.00 mm</v>
          </cell>
          <cell r="C597" t="str">
            <v>m2</v>
          </cell>
          <cell r="D597">
            <v>115</v>
          </cell>
        </row>
        <row r="598">
          <cell r="A598" t="str">
            <v>001.13.00320</v>
          </cell>
          <cell r="B598" t="str">
            <v>Fornecimento e Instalação de Vidro liso incolor termperado espessura 8.00 mm</v>
          </cell>
          <cell r="C598" t="str">
            <v>m2</v>
          </cell>
          <cell r="D598">
            <v>140</v>
          </cell>
        </row>
        <row r="599">
          <cell r="A599" t="str">
            <v>001.13.00340</v>
          </cell>
          <cell r="B599" t="str">
            <v>Fornecimento e Instalação de Vidro liso incolor termperado espessura 10.00 mm</v>
          </cell>
          <cell r="C599" t="str">
            <v>m2</v>
          </cell>
          <cell r="D599">
            <v>170</v>
          </cell>
        </row>
        <row r="600">
          <cell r="A600" t="str">
            <v>001.13.00400</v>
          </cell>
          <cell r="B600" t="str">
            <v>Fornecimento e Instalação de Vidro liso cinza fumê temperado espessura 6 mm</v>
          </cell>
          <cell r="C600" t="str">
            <v>m2</v>
          </cell>
          <cell r="D600">
            <v>145</v>
          </cell>
        </row>
        <row r="601">
          <cell r="A601" t="str">
            <v>001.13.00420</v>
          </cell>
          <cell r="B601" t="str">
            <v>Fornecimento e Instalação de Vidro liso cinza fumê temperado espessura 8 mm</v>
          </cell>
          <cell r="C601" t="str">
            <v>m2</v>
          </cell>
          <cell r="D601">
            <v>190</v>
          </cell>
        </row>
        <row r="602">
          <cell r="A602" t="str">
            <v>001.13.00440</v>
          </cell>
          <cell r="B602" t="str">
            <v>Fornecimento e Instalação de Vidro liso cinza fumê temperado espessura 10 mm</v>
          </cell>
          <cell r="C602" t="str">
            <v>m2</v>
          </cell>
          <cell r="D602">
            <v>225</v>
          </cell>
        </row>
        <row r="603">
          <cell r="A603" t="str">
            <v>001.13.00500</v>
          </cell>
          <cell r="B603" t="str">
            <v>Fornecimento e Instalação de Perfil ""U"" Cavalão</v>
          </cell>
          <cell r="C603" t="str">
            <v>ml</v>
          </cell>
          <cell r="D603">
            <v>8.6859999999999999</v>
          </cell>
        </row>
        <row r="604">
          <cell r="A604" t="str">
            <v>001.13.00520</v>
          </cell>
          <cell r="B604" t="str">
            <v>Fornecimento e Instalação de Dobradiça Inferior Para Porta de Vidro</v>
          </cell>
          <cell r="C604" t="str">
            <v>un</v>
          </cell>
          <cell r="D604">
            <v>53.412599999999998</v>
          </cell>
        </row>
        <row r="605">
          <cell r="A605" t="str">
            <v>001.13.00540</v>
          </cell>
          <cell r="B605" t="str">
            <v>Fornecimento e Instalação de Dobradiça Superior Para Porta de Vidro</v>
          </cell>
          <cell r="C605" t="str">
            <v>un</v>
          </cell>
          <cell r="D605">
            <v>53.412599999999998</v>
          </cell>
        </row>
        <row r="606">
          <cell r="A606" t="str">
            <v>001.13.00560</v>
          </cell>
          <cell r="B606" t="str">
            <v>Fornecimento e Instalação de Trinco Para Piso em Porta de Vidro</v>
          </cell>
          <cell r="C606" t="str">
            <v>un</v>
          </cell>
          <cell r="D606">
            <v>62.6342</v>
          </cell>
        </row>
        <row r="607">
          <cell r="A607" t="str">
            <v>001.13.00580</v>
          </cell>
          <cell r="B607" t="str">
            <v>Fornecimento e Instalação de Fechadura e  Contra Fechadura Para Porta de Vidro</v>
          </cell>
          <cell r="C607" t="str">
            <v>cj</v>
          </cell>
          <cell r="D607">
            <v>93.412599999999998</v>
          </cell>
        </row>
        <row r="608">
          <cell r="A608" t="str">
            <v>001.13.00600</v>
          </cell>
          <cell r="B608" t="str">
            <v>Fornecimento e Instalação de Puxador de Madeira Para Porta de Vidro</v>
          </cell>
          <cell r="C608" t="str">
            <v>cj</v>
          </cell>
          <cell r="D608">
            <v>43.412599999999998</v>
          </cell>
        </row>
        <row r="609">
          <cell r="A609" t="str">
            <v>001.13.00800</v>
          </cell>
          <cell r="B609" t="str">
            <v>Fornecimento e instalação de box para banheiro em perfil de alumínio e acrílico cinza, incl.toalheiro</v>
          </cell>
          <cell r="C609" t="str">
            <v>m2</v>
          </cell>
          <cell r="D609">
            <v>86</v>
          </cell>
        </row>
        <row r="610">
          <cell r="A610" t="str">
            <v>001.13.00820</v>
          </cell>
          <cell r="B610" t="str">
            <v>Fornecimento e instalação de box para banheiro em perfil de alumínio com acrílico fumê,cristal ou ouro velho, incl. toalheiro</v>
          </cell>
          <cell r="C610" t="str">
            <v>m2</v>
          </cell>
          <cell r="D610">
            <v>86</v>
          </cell>
        </row>
        <row r="611">
          <cell r="A611" t="str">
            <v>001.14</v>
          </cell>
          <cell r="B611" t="str">
            <v>PINTURA</v>
          </cell>
          <cell r="D611">
            <v>567.21900000000005</v>
          </cell>
        </row>
        <row r="612">
          <cell r="A612" t="str">
            <v>001.14.00020</v>
          </cell>
          <cell r="B612" t="str">
            <v>Caiação em paredes e tetos à 03 demãos</v>
          </cell>
          <cell r="C612" t="str">
            <v>m2</v>
          </cell>
          <cell r="D612">
            <v>0.82599999999999996</v>
          </cell>
        </row>
        <row r="613">
          <cell r="A613" t="str">
            <v>001.14.00045</v>
          </cell>
          <cell r="B613" t="str">
            <v>Emassamento de Parede Interna ou Forro Com Massa Corrida à Base de PVA  1ª Linha com Duas Demãos</v>
          </cell>
          <cell r="C613" t="str">
            <v>m2</v>
          </cell>
          <cell r="D613">
            <v>3.2052999999999998</v>
          </cell>
        </row>
        <row r="614">
          <cell r="A614" t="str">
            <v>001.14.00047</v>
          </cell>
          <cell r="B614" t="str">
            <v>Emassamento de Parede Interna, Externa ou Forro Com Massa Corrida  Acrílica  1ª Linha com Duas Demãos</v>
          </cell>
          <cell r="C614" t="str">
            <v>m2</v>
          </cell>
          <cell r="D614">
            <v>5.8514999999999997</v>
          </cell>
        </row>
        <row r="615">
          <cell r="A615" t="str">
            <v>001.14.00048</v>
          </cell>
          <cell r="B615" t="str">
            <v>Pintura Em Selador Acrilico (1ª Linha ) Sobre Superfície Rebocada, duas demãos, aplicado a rolo de lã</v>
          </cell>
          <cell r="C615" t="str">
            <v>m2</v>
          </cell>
          <cell r="D615">
            <v>2.0775999999999999</v>
          </cell>
        </row>
        <row r="616">
          <cell r="A616" t="str">
            <v>001.14.00050</v>
          </cell>
          <cell r="B616" t="str">
            <v>Pintura Em Látex PVA (1ª Linha Renner ou Suvinil) Sobre Superfície Perfeitamente Emassada, duas demãos</v>
          </cell>
          <cell r="C616" t="str">
            <v>m2</v>
          </cell>
          <cell r="D616">
            <v>2.9777999999999998</v>
          </cell>
        </row>
        <row r="617">
          <cell r="A617" t="str">
            <v>001.14.00080</v>
          </cell>
          <cell r="B617" t="str">
            <v>Pintura Em Látex PVA (1ª Linha Renner ou Suvinil) em superfície rebocada executada como segue: limpeza e lixamento preliminar , uma demão de selador(, duas demãos de tinta de acabamento</v>
          </cell>
          <cell r="C617" t="str">
            <v>m2</v>
          </cell>
          <cell r="D617">
            <v>4.4993999999999996</v>
          </cell>
        </row>
        <row r="618">
          <cell r="A618" t="str">
            <v>001.14.00100</v>
          </cell>
          <cell r="B618" t="str">
            <v>Pintura Látex Acrílica (1ª Linha Renner ou Suvinil) Sobre Superfície Perfeitamente Emassada, duas demãos</v>
          </cell>
          <cell r="C618" t="str">
            <v>m2</v>
          </cell>
          <cell r="D618">
            <v>3.1438999999999999</v>
          </cell>
        </row>
        <row r="619">
          <cell r="A619" t="str">
            <v>001.14.00120</v>
          </cell>
          <cell r="B619" t="str">
            <v>Pintura Látex Acrílico(1ª Linha Renner ou Suvinil) em superfície rebocada executada como segue: limpeza e lixamento preliminar, uma demão de selador acrílico e duas demãos de tinta de acabamento</v>
          </cell>
          <cell r="C619" t="str">
            <v>m2</v>
          </cell>
          <cell r="D619">
            <v>4.6654999999999998</v>
          </cell>
        </row>
        <row r="620">
          <cell r="A620" t="str">
            <v>001.14.00140</v>
          </cell>
          <cell r="B620" t="str">
            <v>Textura Acrílica (1ªLinha) em Parede Externa ou Interna, incl. Aplicação de Fundo Preparador de Superfície Base Solvente</v>
          </cell>
          <cell r="C620" t="str">
            <v>m2</v>
          </cell>
          <cell r="D620">
            <v>7.2527999999999997</v>
          </cell>
        </row>
        <row r="621">
          <cell r="A621" t="str">
            <v>001.14.00180</v>
          </cell>
          <cell r="B621" t="str">
            <v>Pintura em esquadria de ferro inclusive lixamento uma demão de zarcão, correções de imperfeições e 02 demãos de tinta base de grafite</v>
          </cell>
          <cell r="C621" t="str">
            <v>M2</v>
          </cell>
          <cell r="D621">
            <v>11.182399999999999</v>
          </cell>
        </row>
        <row r="622">
          <cell r="A622" t="str">
            <v>001.14.00200</v>
          </cell>
          <cell r="B622" t="str">
            <v>Pintura em esquadria de ferro inclusive lixamento uma demão de zarcão, correções de imperfeições e 02 demãos de tinta base de esmalte</v>
          </cell>
          <cell r="C622" t="str">
            <v>M2</v>
          </cell>
          <cell r="D622">
            <v>10.8704</v>
          </cell>
        </row>
        <row r="623">
          <cell r="A623" t="str">
            <v>001.14.00220</v>
          </cell>
          <cell r="B623" t="str">
            <v>Pintura em esquadria de ferro inclusive lixamento uma demão de zarcão, correções de imperfeições e 02 demãos de tinta base de alimínio</v>
          </cell>
          <cell r="C623" t="str">
            <v>M2</v>
          </cell>
          <cell r="D623">
            <v>10.8704</v>
          </cell>
        </row>
        <row r="624">
          <cell r="A624" t="str">
            <v>001.14.00240</v>
          </cell>
          <cell r="B624" t="str">
            <v>Pintura em esquadria de ferro inclusive lixamento uma demão de zarcão, correções de imperfeições e 02 demãos de tinta base de óleo</v>
          </cell>
          <cell r="C624" t="str">
            <v>M2</v>
          </cell>
          <cell r="D624">
            <v>10.8704</v>
          </cell>
        </row>
        <row r="625">
          <cell r="A625" t="str">
            <v>001.14.00260</v>
          </cell>
          <cell r="B625" t="str">
            <v>Pintura a esmalte em esquadrias de madeira com massa corrida</v>
          </cell>
          <cell r="C625" t="str">
            <v>M2</v>
          </cell>
          <cell r="D625">
            <v>12.101699999999999</v>
          </cell>
        </row>
        <row r="626">
          <cell r="A626" t="str">
            <v>001.14.00280</v>
          </cell>
          <cell r="B626" t="str">
            <v>Pintura a esmalte em esquadria de madeira sem massa corrida aplicada a 2 ou 3 demãos após os lixamentos preliminares</v>
          </cell>
          <cell r="C626" t="str">
            <v>M2</v>
          </cell>
          <cell r="D626">
            <v>8.1027000000000005</v>
          </cell>
        </row>
        <row r="627">
          <cell r="A627" t="str">
            <v>001.14.00300</v>
          </cell>
          <cell r="B627" t="str">
            <v>Pintura a esmalte com massa corrida em rodpés de madeira à 3 demãos aos após lixamento preliminar</v>
          </cell>
          <cell r="C627" t="str">
            <v>ML</v>
          </cell>
          <cell r="D627">
            <v>2.4598</v>
          </cell>
        </row>
        <row r="628">
          <cell r="A628" t="str">
            <v>001.14.00320</v>
          </cell>
          <cell r="B628" t="str">
            <v>Pintura à esmalte em forro de madeira à duas demãos em superfície lixada aparelhada e amassada</v>
          </cell>
          <cell r="C628" t="str">
            <v>M2</v>
          </cell>
          <cell r="D628">
            <v>11.655099999999999</v>
          </cell>
        </row>
        <row r="629">
          <cell r="A629" t="str">
            <v>001.14.00340</v>
          </cell>
          <cell r="B629" t="str">
            <v>Pintura em estrutura metálica com grafite incl. limpeza com escova de aço e duas demãos de zarcão</v>
          </cell>
          <cell r="C629" t="str">
            <v>M2</v>
          </cell>
          <cell r="D629">
            <v>5.1429</v>
          </cell>
        </row>
        <row r="630">
          <cell r="A630" t="str">
            <v>001.14.00360</v>
          </cell>
          <cell r="B630" t="str">
            <v>Pintura em estrutura metálica com alumínio incl. limpeza com escova de aço e duas demãos de zarcão</v>
          </cell>
          <cell r="C630" t="str">
            <v>M2</v>
          </cell>
          <cell r="D630">
            <v>5.1429</v>
          </cell>
        </row>
        <row r="631">
          <cell r="A631" t="str">
            <v>001.14.00380</v>
          </cell>
          <cell r="B631" t="str">
            <v>Pintura em estrutura metálica com esmalte incl. limpeza com escova de aço e duas demãos de zarcão</v>
          </cell>
          <cell r="C631" t="str">
            <v>M2</v>
          </cell>
          <cell r="D631">
            <v>5.1429</v>
          </cell>
        </row>
        <row r="632">
          <cell r="A632" t="str">
            <v>001.14.00400</v>
          </cell>
          <cell r="B632" t="str">
            <v>Pintura em cobertura metálica zincada inclusive limpeza das superfícies (interna e externa) na face interna.uma demão de tinta base (cromato de zinco) e duas demãos de tinta de acabamento de base sintética,</v>
          </cell>
          <cell r="C632" t="str">
            <v>M2</v>
          </cell>
          <cell r="D632">
            <v>6.2830000000000004</v>
          </cell>
        </row>
        <row r="633">
          <cell r="A633" t="str">
            <v>001.14.00420</v>
          </cell>
          <cell r="B633" t="str">
            <v>Pintura em cobertura metálica zincada inclusive limpeza das superfícies (interna e externa) na face externa aplicação de emulsão asfáltica a frio na espessura aproximadamente de 1.00 mm, uma demão de acabamento com tinta base de asfalto</v>
          </cell>
          <cell r="C633" t="str">
            <v>M2</v>
          </cell>
          <cell r="D633">
            <v>13.9017</v>
          </cell>
        </row>
        <row r="634">
          <cell r="A634" t="str">
            <v>001.14.00500</v>
          </cell>
          <cell r="B634" t="str">
            <v>Pintura em paredes internas com esmalte incl 02 demaos de massa corrida pva</v>
          </cell>
          <cell r="C634" t="str">
            <v>m2</v>
          </cell>
          <cell r="D634">
            <v>9.0042000000000009</v>
          </cell>
        </row>
        <row r="635">
          <cell r="A635" t="str">
            <v>001.14.00520</v>
          </cell>
          <cell r="B635" t="str">
            <v>Pintura em paredes internas com esmalte e com retoque de  massa corrida</v>
          </cell>
          <cell r="C635" t="str">
            <v>m2</v>
          </cell>
          <cell r="D635">
            <v>6.5228000000000002</v>
          </cell>
        </row>
        <row r="636">
          <cell r="A636" t="str">
            <v>001.14.00540</v>
          </cell>
          <cell r="B636" t="str">
            <v>Pintura interan a óleo em paredes com massa corrida executada da seguinte forma: lixamento preliminar a seco com lixa n.1 e limpeza do pó resultante, aparelhamento com 01 demão de líquido base (impermeabilizante) aplicado a trincha ou pincel</v>
          </cell>
          <cell r="C636" t="str">
            <v>M2</v>
          </cell>
          <cell r="D636">
            <v>12.253399999999999</v>
          </cell>
        </row>
        <row r="637">
          <cell r="A637" t="str">
            <v>001.14.00560</v>
          </cell>
          <cell r="B637" t="str">
            <v>Pintura à óleo em paredes internas, duas demãos, sem massa corrida executada da seguinte forma: lixamento preliminar a seco com lixa n.1 e limpeza do pó resultante - aparelhamento 01 demão com líquidobase (impermeabilizante) - 02 ou 03 demãos</v>
          </cell>
          <cell r="C637" t="str">
            <v>M2</v>
          </cell>
          <cell r="D637">
            <v>6.5228000000000002</v>
          </cell>
        </row>
        <row r="638">
          <cell r="A638" t="str">
            <v>001.14.00580</v>
          </cell>
          <cell r="B638" t="str">
            <v>Pintura a óleo em esquadrias de madeira c/massa corrida</v>
          </cell>
          <cell r="C638" t="str">
            <v>M2</v>
          </cell>
          <cell r="D638">
            <v>10.767300000000001</v>
          </cell>
        </row>
        <row r="639">
          <cell r="A639" t="str">
            <v>001.14.00600</v>
          </cell>
          <cell r="B639" t="str">
            <v>Pintura em porta de madeira com tinta a óleo renner ou similar</v>
          </cell>
          <cell r="C639" t="str">
            <v>M2</v>
          </cell>
          <cell r="D639">
            <v>7.2358000000000002</v>
          </cell>
        </row>
        <row r="640">
          <cell r="A640" t="str">
            <v>001.14.00620</v>
          </cell>
          <cell r="B640" t="str">
            <v>Pintura à óleo em rodapés de madeira à duas demãos após lixamento preliminar com retoques de massa para vedação de juntas, orifícios e outros defeitos</v>
          </cell>
          <cell r="C640" t="str">
            <v>ML</v>
          </cell>
          <cell r="D640">
            <v>1.4215</v>
          </cell>
        </row>
        <row r="641">
          <cell r="A641" t="str">
            <v>001.14.00640</v>
          </cell>
          <cell r="B641" t="str">
            <v>Pintura externa à óleo em madeira (portões, cerca, etc) à 03 demãos s/ aparelhamento e emassamento prévio</v>
          </cell>
          <cell r="C641" t="str">
            <v>M2</v>
          </cell>
          <cell r="D641">
            <v>7.2100999999999997</v>
          </cell>
        </row>
        <row r="642">
          <cell r="A642" t="str">
            <v>001.14.00660</v>
          </cell>
          <cell r="B642" t="str">
            <v>Pintura à óleo em madeiramento aparente (galpões, passadiços e beirais) a 3 demãos sem aparelhamento e emassamento prévio</v>
          </cell>
          <cell r="C642" t="str">
            <v>M2</v>
          </cell>
          <cell r="D642">
            <v>5.1166</v>
          </cell>
        </row>
        <row r="643">
          <cell r="A643" t="str">
            <v>001.14.00680</v>
          </cell>
          <cell r="B643" t="str">
            <v>Pintura externa c/ verniz plástico a base de poliuretano (verniz de barco) aplicado à 3 demãos sobre esquadrias e peça de madeira expostas ao tempo convenientemente intercalado entre as demãos</v>
          </cell>
          <cell r="C643" t="str">
            <v>M2</v>
          </cell>
          <cell r="D643">
            <v>6.3780999999999999</v>
          </cell>
        </row>
        <row r="644">
          <cell r="A644" t="str">
            <v>001.14.00700</v>
          </cell>
          <cell r="B644" t="str">
            <v>Pintura envernizamento de alvenaria aparente inclusive a preparação da superfície em 02 demãos</v>
          </cell>
          <cell r="C644" t="str">
            <v>M2</v>
          </cell>
          <cell r="D644">
            <v>6.2975000000000003</v>
          </cell>
        </row>
        <row r="645">
          <cell r="A645" t="str">
            <v>001.14.00720</v>
          </cell>
          <cell r="B645" t="str">
            <v>Pintura com verniz acrílico sobre paredes de concreto aplicado à duas demãos</v>
          </cell>
          <cell r="C645" t="str">
            <v>M2</v>
          </cell>
          <cell r="D645">
            <v>4.5688000000000004</v>
          </cell>
        </row>
        <row r="646">
          <cell r="A646" t="str">
            <v>001.14.00740</v>
          </cell>
          <cell r="B646" t="str">
            <v>Envernizamento interno em esquadrias ou forro de madeira executador da seguinte forma:lixamento e limpeza preliminar, correção de defeitos com massa incolor seguido de lixamento, duas demãos de verniz de  aparelho e lixamento e 02 demãos de verniz</v>
          </cell>
          <cell r="C646" t="str">
            <v>m2</v>
          </cell>
          <cell r="D646">
            <v>6.9675000000000002</v>
          </cell>
        </row>
        <row r="647">
          <cell r="A647" t="str">
            <v>001.14.00780</v>
          </cell>
          <cell r="B647" t="str">
            <v>Pintura - envernizamento de rodapés de madeira lixada e aparelhada com retoque de massa para correção de juntas e orifícios, verniz e acabamento aplicado em duas demãos a pincel</v>
          </cell>
          <cell r="C647" t="str">
            <v>M2</v>
          </cell>
          <cell r="D647">
            <v>1.3131999999999999</v>
          </cell>
        </row>
        <row r="648">
          <cell r="A648" t="str">
            <v>001.14.00800</v>
          </cell>
          <cell r="B648" t="str">
            <v>Pintura - envernizamento de rodapés de madeira lixada e aparelhada com retoque de massa para correção de juntas e orifícios, verniz e acabamento aplicado em duas demãos a boneca</v>
          </cell>
          <cell r="C648" t="str">
            <v>M2</v>
          </cell>
          <cell r="D648">
            <v>1.4215</v>
          </cell>
        </row>
        <row r="649">
          <cell r="A649" t="str">
            <v>001.14.00820</v>
          </cell>
          <cell r="B649" t="str">
            <v>Enceramento de madeira à boneca (portas, lambris, painéis  divisões) recomendada apenas para madeiras nobres como imbuia, caviúna, perobinha do campo, jacarandá, etc. e executado como segue: limpeza e lixamento preliminar, obturação de orifíc</v>
          </cell>
          <cell r="C649" t="str">
            <v>M2</v>
          </cell>
          <cell r="D649">
            <v>6.3494999999999999</v>
          </cell>
        </row>
        <row r="650">
          <cell r="A650" t="str">
            <v>001.14.00840</v>
          </cell>
          <cell r="B650" t="str">
            <v>Pintura externa em madeira aparente c/ líquido imunizante aplicado à brocha, pistola ou por imersão de acordo com as especificações  do fabricante</v>
          </cell>
          <cell r="C650" t="str">
            <v>M2</v>
          </cell>
          <cell r="D650">
            <v>1.6244000000000001</v>
          </cell>
        </row>
        <row r="651">
          <cell r="A651" t="str">
            <v>001.14.00860</v>
          </cell>
          <cell r="B651" t="str">
            <v>Pintura c/nata de cimento</v>
          </cell>
          <cell r="C651" t="str">
            <v>M2</v>
          </cell>
          <cell r="D651">
            <v>1.9872000000000001</v>
          </cell>
        </row>
        <row r="652">
          <cell r="A652" t="str">
            <v>001.14.00880</v>
          </cell>
          <cell r="B652" t="str">
            <v>Pintura novacor piso</v>
          </cell>
          <cell r="C652" t="str">
            <v>M2</v>
          </cell>
          <cell r="D652">
            <v>3.8085</v>
          </cell>
        </row>
        <row r="653">
          <cell r="A653" t="str">
            <v>001.14.00885</v>
          </cell>
          <cell r="B653" t="str">
            <v>Pintura de marcação da quadra de esportes c/tinta especial (conf.especificação da cbd) inclusive preparo da superfície (larg. 5.00 cm)</v>
          </cell>
          <cell r="C653" t="str">
            <v>ml</v>
          </cell>
          <cell r="D653">
            <v>4.2210000000000001</v>
          </cell>
        </row>
        <row r="654">
          <cell r="A654" t="str">
            <v>001.14.00890</v>
          </cell>
          <cell r="B654" t="str">
            <v>Pintura de marcação do campo de futebol a cal inclusive preparação do terreno largura 10 cm (conf. especif.do dop)</v>
          </cell>
          <cell r="C654" t="str">
            <v>ml</v>
          </cell>
          <cell r="D654">
            <v>3.1065</v>
          </cell>
        </row>
        <row r="655">
          <cell r="A655" t="str">
            <v>001.14.00895</v>
          </cell>
          <cell r="B655" t="str">
            <v>Demarcação de faixa com tinta acrílica especial - largura 10.00 cm</v>
          </cell>
          <cell r="C655" t="str">
            <v>ml</v>
          </cell>
          <cell r="D655">
            <v>5.4360999999999997</v>
          </cell>
        </row>
        <row r="656">
          <cell r="A656" t="str">
            <v>001.14.00900</v>
          </cell>
          <cell r="B656" t="str">
            <v>Resina aplicada a duas demaos em pisos diversos</v>
          </cell>
          <cell r="C656" t="str">
            <v>M2</v>
          </cell>
          <cell r="D656">
            <v>1.9628000000000001</v>
          </cell>
        </row>
        <row r="657">
          <cell r="A657" t="str">
            <v>001.14.00920</v>
          </cell>
          <cell r="B657" t="str">
            <v>Raspagem, lixamento e aplicacao de sinteco fosco e semi-fosco</v>
          </cell>
          <cell r="C657" t="str">
            <v>M2</v>
          </cell>
          <cell r="D657">
            <v>6.0039999999999996</v>
          </cell>
        </row>
        <row r="658">
          <cell r="A658" t="str">
            <v>001.14.00940</v>
          </cell>
          <cell r="B658" t="str">
            <v>Pintura em concreto aparente com silicone aplicado a duas demãos</v>
          </cell>
          <cell r="C658" t="str">
            <v>m2</v>
          </cell>
          <cell r="D658">
            <v>5.9654999999999996</v>
          </cell>
        </row>
        <row r="659">
          <cell r="A659" t="str">
            <v>001.14.00960</v>
          </cell>
          <cell r="B659" t="str">
            <v>Pintura do nome do estado e da atividade</v>
          </cell>
          <cell r="C659" t="str">
            <v>UN</v>
          </cell>
          <cell r="D659">
            <v>188.68</v>
          </cell>
        </row>
        <row r="660">
          <cell r="A660" t="str">
            <v>001.14.00990</v>
          </cell>
          <cell r="B660" t="str">
            <v>Pintura Epóxi em Piso a Duas Demãos Sobre Superfície Rebocada, incl Limpeza da superfície</v>
          </cell>
          <cell r="C660" t="str">
            <v>m2</v>
          </cell>
          <cell r="D660">
            <v>9.5902999999999992</v>
          </cell>
        </row>
        <row r="661">
          <cell r="A661" t="str">
            <v>001.14.00995</v>
          </cell>
          <cell r="B661" t="str">
            <v>Pintura Epóxi em Piscina ou Área Molhada à Duas Demãos Sobre Superfície Rebocada, incl preparação da superfície</v>
          </cell>
          <cell r="C661" t="str">
            <v>m2</v>
          </cell>
          <cell r="D661">
            <v>11.5015</v>
          </cell>
        </row>
        <row r="662">
          <cell r="A662" t="str">
            <v>001.14.00996</v>
          </cell>
          <cell r="B662" t="str">
            <v>Demarcação de Faixa Com Tinta Epóxi em Pisos, à Duas Demãos, Incl. Preparo da Superfície</v>
          </cell>
          <cell r="C662" t="str">
            <v>ml</v>
          </cell>
          <cell r="D662">
            <v>4.1375999999999999</v>
          </cell>
        </row>
        <row r="663">
          <cell r="A663" t="str">
            <v>001.14.00997</v>
          </cell>
          <cell r="B663" t="str">
            <v>Demarcação de Faixa Com Tinta Epóxi em Piscinas ou Áreas Molhadas, à Duas Demãos, Incl. Preparo da Superfície</v>
          </cell>
          <cell r="C663" t="str">
            <v>ml</v>
          </cell>
          <cell r="D663">
            <v>4.1375999999999999</v>
          </cell>
        </row>
        <row r="664">
          <cell r="A664" t="str">
            <v>001.14.01020</v>
          </cell>
          <cell r="B664" t="str">
            <v>Pintura de conservação de parede ou teto sem retoque de massa,com látex pva(1ª Linha Renner ou Suvinil) à uma demão, incl. aplicação fundo preparador base solvente</v>
          </cell>
          <cell r="C664" t="str">
            <v>m2</v>
          </cell>
          <cell r="D664">
            <v>3.2517999999999998</v>
          </cell>
        </row>
        <row r="665">
          <cell r="A665" t="str">
            <v>001.14.01040</v>
          </cell>
          <cell r="B665" t="str">
            <v>Pintura de conservação de parede ou teto sem retoque de massa,com látex pva(1ª Linha Renner ou Suvinil)  a duas demãos, incl.  aplicação fundo preparador base solvente</v>
          </cell>
          <cell r="C665" t="str">
            <v>m2</v>
          </cell>
          <cell r="D665">
            <v>4.0791000000000004</v>
          </cell>
        </row>
        <row r="666">
          <cell r="A666" t="str">
            <v>001.14.01060</v>
          </cell>
          <cell r="B666" t="str">
            <v>Pintura de conservação de parede ou teto sem retoque de massa,com tinta a oleo  à uma demão, incl. aplicação fundo preparador base solvente</v>
          </cell>
          <cell r="C666" t="str">
            <v>m2</v>
          </cell>
          <cell r="D666">
            <v>3.8188</v>
          </cell>
        </row>
        <row r="667">
          <cell r="A667" t="str">
            <v>001.14.01080</v>
          </cell>
          <cell r="B667" t="str">
            <v>Pintura de conservação de parede ou teto sem retoque de massa,com tinta a oleo a duas demãos, incl. aplicação fundo preparador base solvente</v>
          </cell>
          <cell r="C667" t="str">
            <v>m2</v>
          </cell>
          <cell r="D667">
            <v>5.5712000000000002</v>
          </cell>
        </row>
        <row r="668">
          <cell r="A668" t="str">
            <v>001.14.01100</v>
          </cell>
          <cell r="B668" t="str">
            <v>Pintura de conservação de parede ou teto sem retoque de massa,com tinta látex acrilico(1ª Linha Renner ou Suvinil) à uma demão, incl. aplicação fundo preparador base solvente</v>
          </cell>
          <cell r="C668" t="str">
            <v>m2</v>
          </cell>
          <cell r="D668">
            <v>3.3854000000000002</v>
          </cell>
        </row>
        <row r="669">
          <cell r="A669" t="str">
            <v>001.14.01120</v>
          </cell>
          <cell r="B669" t="str">
            <v>Pintura de conservação de parede ou teto sem retoque de massa,com tinta látex acrilico(1ª Linha Renner ou Suvinil) a duas demãos, incl. aplicação fundo preparador base solvente</v>
          </cell>
          <cell r="C669" t="str">
            <v>m2</v>
          </cell>
          <cell r="D669">
            <v>4.2451999999999996</v>
          </cell>
        </row>
        <row r="670">
          <cell r="A670" t="str">
            <v>001.14.01140</v>
          </cell>
          <cell r="B670" t="str">
            <v>Pintura de conservação em parede ou teto com retoque de massa, com látex pva(1ª Linha Renner ou Suvinil)  à duas demãos, incl. aplicação fundo preparador base solvente</v>
          </cell>
          <cell r="C670" t="str">
            <v>m2</v>
          </cell>
          <cell r="D670">
            <v>5.0374999999999996</v>
          </cell>
        </row>
        <row r="671">
          <cell r="A671" t="str">
            <v>001.14.01160</v>
          </cell>
          <cell r="B671" t="str">
            <v>Pintura de conservação em parede ou teto com retoque de massa, com tinta a óleo  à duas demãos incl. aplicação fundo preparador base solvente</v>
          </cell>
          <cell r="C671" t="str">
            <v>m2</v>
          </cell>
          <cell r="D671">
            <v>6.0312000000000001</v>
          </cell>
        </row>
        <row r="672">
          <cell r="A672" t="str">
            <v>001.14.01180</v>
          </cell>
          <cell r="B672" t="str">
            <v>Pintura de conservação em parede ou teto com retoque de massa, com tinta latéx acrilílico(1ª Linha Renner ou Suvinil) à duas demãos, incl. aplicação fundo preparador base solvente</v>
          </cell>
          <cell r="C672" t="str">
            <v>m2</v>
          </cell>
          <cell r="D672">
            <v>5.2035999999999998</v>
          </cell>
        </row>
        <row r="673">
          <cell r="A673" t="str">
            <v>001.14.01200</v>
          </cell>
          <cell r="B673" t="str">
            <v>Pintura de conservação em esquadria metálica com tinta a oleo à uma demão com retoque da pintura de base (zarcão ou grafite)</v>
          </cell>
          <cell r="C673" t="str">
            <v>M2</v>
          </cell>
          <cell r="D673">
            <v>3.3538000000000001</v>
          </cell>
        </row>
        <row r="674">
          <cell r="A674" t="str">
            <v>001.14.01220</v>
          </cell>
          <cell r="B674" t="str">
            <v>Pintura de conservação em esquadria metálica com tinta a oleo a duas demãos com retoque da pintura de base (zarcão ou grafite)</v>
          </cell>
          <cell r="C674" t="str">
            <v>M2</v>
          </cell>
          <cell r="D674">
            <v>5.1830999999999996</v>
          </cell>
        </row>
        <row r="675">
          <cell r="A675" t="str">
            <v>001.14.01240</v>
          </cell>
          <cell r="B675" t="str">
            <v>Pintura de conservação em esquadria metálica com tinta grafite à uma demão com retoque da pintura de base (zarcão ou grafite)</v>
          </cell>
          <cell r="C675" t="str">
            <v>M2</v>
          </cell>
          <cell r="D675">
            <v>3.5670000000000002</v>
          </cell>
        </row>
        <row r="676">
          <cell r="A676" t="str">
            <v>001.14.01260</v>
          </cell>
          <cell r="B676" t="str">
            <v>Pintura de conservação em esquadria metálica com tinta grafite a duas demãos com retoque da pintura de base (zarcão ou grafite)</v>
          </cell>
          <cell r="C676" t="str">
            <v>M2</v>
          </cell>
          <cell r="D676">
            <v>5.5922999999999998</v>
          </cell>
        </row>
        <row r="677">
          <cell r="A677" t="str">
            <v>001.14.01280</v>
          </cell>
          <cell r="B677" t="str">
            <v>Pintura de conservação em esquadria metálica com tinta esmalte à uma demão com retoque da pintura de base (zarcão ou grafite)</v>
          </cell>
          <cell r="C677" t="str">
            <v>M2</v>
          </cell>
          <cell r="D677">
            <v>3.5670000000000002</v>
          </cell>
        </row>
        <row r="678">
          <cell r="A678" t="str">
            <v>001.14.01300</v>
          </cell>
          <cell r="B678" t="str">
            <v>Pintura de conservação em esquadria metálica com tinta esmalte a duas demãos com retoque da pintura de base (zarcão ou grafite)</v>
          </cell>
          <cell r="C678" t="str">
            <v>M2</v>
          </cell>
          <cell r="D678">
            <v>5.5922999999999998</v>
          </cell>
        </row>
        <row r="679">
          <cell r="A679" t="str">
            <v>001.15</v>
          </cell>
          <cell r="B679" t="str">
            <v>SERVIÇOS COMPLEMENTARES</v>
          </cell>
          <cell r="D679">
            <v>12847.773999999999</v>
          </cell>
        </row>
        <row r="680">
          <cell r="A680" t="str">
            <v>001.15.00020</v>
          </cell>
          <cell r="B680" t="str">
            <v>Fornecimento de quadro negro conforme detalhe do dop de 4.00x1.20m executado na obra. após chapisco prévio será executado o emboço com argamassa 1:4:8 e reboco com argamassa 1:2 ;12 de granulação fina com superfície cuidadosamente desempenada. pintura p</v>
          </cell>
          <cell r="C680" t="str">
            <v>UN</v>
          </cell>
          <cell r="D680">
            <v>118.06019999999999</v>
          </cell>
        </row>
        <row r="681">
          <cell r="A681" t="str">
            <v>001.15.00040</v>
          </cell>
          <cell r="B681" t="str">
            <v>Fornecimento de quadro negro conforme detalhe do dop de 4.00x1.20 m executado na obra, a 80 cm do piso acabado. após chapisco prévio será executado o emboço 1:4:8 e reboco com argamassa 1:4:12 de granulação fina com a superfície cuidadosamente desempena</v>
          </cell>
          <cell r="C681" t="str">
            <v>UN</v>
          </cell>
          <cell r="D681">
            <v>110.9093</v>
          </cell>
        </row>
        <row r="682">
          <cell r="A682" t="str">
            <v>001.15.00060</v>
          </cell>
          <cell r="B682" t="str">
            <v>Recuperação de quadro negro com retoque de massa (base de óleo) lixamento e polimento com lixa de água e pintura com duas demãos de tinta verde opaca especial</v>
          </cell>
          <cell r="C682" t="str">
            <v>UN</v>
          </cell>
          <cell r="D682">
            <v>52.200299999999999</v>
          </cell>
        </row>
        <row r="683">
          <cell r="A683" t="str">
            <v>001.15.00080</v>
          </cell>
          <cell r="B683" t="str">
            <v>Fornecimento e instalação de quadro negro de madeira compensada 6 mm de espessura incl.moldura e porta giz</v>
          </cell>
          <cell r="C683" t="str">
            <v>M2</v>
          </cell>
          <cell r="D683">
            <v>39.831699999999998</v>
          </cell>
        </row>
        <row r="684">
          <cell r="A684" t="str">
            <v>001.15.00100</v>
          </cell>
          <cell r="B684" t="str">
            <v>Fornecimento e instalação de porta giz de madeira c/guarnição</v>
          </cell>
          <cell r="C684" t="str">
            <v>ML</v>
          </cell>
          <cell r="D684">
            <v>3.6802000000000001</v>
          </cell>
        </row>
        <row r="685">
          <cell r="A685" t="str">
            <v>001.15.00120</v>
          </cell>
          <cell r="B685" t="str">
            <v>Fornecimento e instalação de placa de inauguração para grupo escolar (25.00x40.00) cm</v>
          </cell>
          <cell r="C685" t="str">
            <v>UN</v>
          </cell>
          <cell r="D685">
            <v>154.75360000000001</v>
          </cell>
        </row>
        <row r="686">
          <cell r="A686" t="str">
            <v>001.15.00140</v>
          </cell>
          <cell r="B686" t="str">
            <v>Fornecimento e instalação de placa de inauguração para cadeias públicas (36.50x47.00) cm</v>
          </cell>
          <cell r="C686" t="str">
            <v>UN</v>
          </cell>
          <cell r="D686">
            <v>204.75360000000001</v>
          </cell>
        </row>
        <row r="687">
          <cell r="A687" t="str">
            <v>001.15.00160</v>
          </cell>
          <cell r="B687" t="str">
            <v>Fornecimento e instalação de placa de inauguração p/ escritório regional urbano da prodeagro - 25x40cm</v>
          </cell>
          <cell r="C687" t="str">
            <v>UN</v>
          </cell>
          <cell r="D687">
            <v>1354.7536</v>
          </cell>
        </row>
        <row r="688">
          <cell r="A688" t="str">
            <v>001.15.00180</v>
          </cell>
          <cell r="B688" t="str">
            <v>Fornecimento e instalação de placa de inauguração em alumínio fundido 65.00x75.00cm</v>
          </cell>
          <cell r="C688" t="str">
            <v>UN</v>
          </cell>
          <cell r="D688">
            <v>403.83240000000001</v>
          </cell>
        </row>
        <row r="689">
          <cell r="A689" t="str">
            <v>001.15.00220</v>
          </cell>
          <cell r="B689" t="str">
            <v>Fornecimento e instalação de mastro p/bandeira em poste cônico inclusive pintura e pertences altura livre 5.00 m</v>
          </cell>
          <cell r="C689" t="str">
            <v>UN</v>
          </cell>
          <cell r="D689">
            <v>202.20920000000001</v>
          </cell>
        </row>
        <row r="690">
          <cell r="A690" t="str">
            <v>001.15.00240</v>
          </cell>
          <cell r="B690" t="str">
            <v>Fornecimento e instalação de mastro p/bandeira em cano galvanizado diâmetro 3 pol inclusive pintura e pertences altura livre 5 m</v>
          </cell>
          <cell r="C690" t="str">
            <v>UN</v>
          </cell>
          <cell r="D690">
            <v>371.83190000000002</v>
          </cell>
        </row>
        <row r="691">
          <cell r="A691" t="str">
            <v>001.15.00260</v>
          </cell>
          <cell r="B691" t="str">
            <v>Fornecimento e instalação de mastro p/bandeira constituído de 3 postes de cano galvanizado diâmetro 3 pol conforme detalhe do dop</v>
          </cell>
          <cell r="C691" t="str">
            <v>CJ</v>
          </cell>
          <cell r="D691">
            <v>1926.1723</v>
          </cell>
        </row>
        <row r="692">
          <cell r="A692" t="str">
            <v>001.15.00280</v>
          </cell>
          <cell r="B692" t="str">
            <v>Fornecimento e instalação de trave p/futebol de salão incluindo pintura, rede de nylon conforme detalhe dop</v>
          </cell>
          <cell r="C692" t="str">
            <v>CJ</v>
          </cell>
          <cell r="D692">
            <v>733.02239999999995</v>
          </cell>
        </row>
        <row r="693">
          <cell r="A693" t="str">
            <v>001.15.00320</v>
          </cell>
          <cell r="B693" t="str">
            <v>Fornecimento e instalação de suporte p/tabela de basquete em treliçado inclusive pilares de concreto armado (aparente), fundação, pintura (treliças) conforme det. do dop</v>
          </cell>
          <cell r="C693" t="str">
            <v>UN</v>
          </cell>
          <cell r="D693">
            <v>2321.2620000000002</v>
          </cell>
        </row>
        <row r="694">
          <cell r="A694" t="str">
            <v>001.15.00360</v>
          </cell>
          <cell r="B694" t="str">
            <v>Fornecimento e instalação de suporte p/voley em cano galvanizado diâmetro 3 pol inclusive pintura dos mastros, catraca, rede e demais pertences ( 02 postes)</v>
          </cell>
          <cell r="C694" t="str">
            <v>CJ</v>
          </cell>
          <cell r="D694">
            <v>454.94439999999997</v>
          </cell>
        </row>
        <row r="695">
          <cell r="A695" t="str">
            <v>001.15.00370</v>
          </cell>
          <cell r="B695" t="str">
            <v>Execução de Arquibancada Com 03 degraus em Estrutura Mista de Concreto Armado e Alvenaria, Conf. Det. SINFRA</v>
          </cell>
          <cell r="C695" t="str">
            <v>ml</v>
          </cell>
          <cell r="D695">
            <v>1287.9147</v>
          </cell>
        </row>
        <row r="696">
          <cell r="A696" t="str">
            <v>001.15.00720</v>
          </cell>
          <cell r="B696" t="str">
            <v>Fornecimento e instalação de bancada seca em ardósia polida  1.50 x 0.80</v>
          </cell>
          <cell r="C696" t="str">
            <v>UN</v>
          </cell>
          <cell r="D696">
            <v>180.38390000000001</v>
          </cell>
        </row>
        <row r="697">
          <cell r="A697" t="str">
            <v>001.15.00760</v>
          </cell>
          <cell r="B697" t="str">
            <v>Fornecimento e instalação de bancada seca em granito polido</v>
          </cell>
          <cell r="C697" t="str">
            <v>M2</v>
          </cell>
          <cell r="D697">
            <v>213.06979999999999</v>
          </cell>
        </row>
        <row r="698">
          <cell r="A698" t="str">
            <v>001.15.00860</v>
          </cell>
          <cell r="B698" t="str">
            <v>Fornecimento e assentamento de revestimento externo com retalhos de pedra de mao</v>
          </cell>
          <cell r="C698" t="str">
            <v>M2</v>
          </cell>
          <cell r="D698">
            <v>10.0808</v>
          </cell>
        </row>
        <row r="699">
          <cell r="A699" t="str">
            <v>001.15.00940</v>
          </cell>
          <cell r="B699" t="str">
            <v>Fornecimento e instalação de armário sob pia em fórmica</v>
          </cell>
          <cell r="C699" t="str">
            <v>M2</v>
          </cell>
          <cell r="D699">
            <v>225</v>
          </cell>
        </row>
        <row r="700">
          <cell r="A700" t="str">
            <v>001.15.00960</v>
          </cell>
          <cell r="B700" t="str">
            <v>Fornecimento e instalação de armário em madeira aparente aparelhada e tratada</v>
          </cell>
          <cell r="C700" t="str">
            <v>M2</v>
          </cell>
          <cell r="D700">
            <v>114.4205</v>
          </cell>
        </row>
        <row r="701">
          <cell r="A701" t="str">
            <v>001.15.00980</v>
          </cell>
          <cell r="B701" t="str">
            <v>Fornecimento e instalação de armário em alvenaria com prateleiras de madeira aparelhada (2,40x0,60x3,00)m</v>
          </cell>
          <cell r="C701" t="str">
            <v>UN</v>
          </cell>
          <cell r="D701">
            <v>287.95139999999998</v>
          </cell>
        </row>
        <row r="702">
          <cell r="A702" t="str">
            <v>001.15.01000</v>
          </cell>
          <cell r="B702" t="str">
            <v>Fornecimento e instalação de balcão de madeira conf. projeto 12.20 x 0.60 x 1.00 m</v>
          </cell>
          <cell r="C702" t="str">
            <v>UN</v>
          </cell>
          <cell r="D702">
            <v>969.9</v>
          </cell>
        </row>
        <row r="703">
          <cell r="A703" t="str">
            <v>001.15.01080</v>
          </cell>
          <cell r="B703" t="str">
            <v>Fornecimento e instalação de exaustor elétrico com d=50cm 1cv</v>
          </cell>
          <cell r="C703" t="str">
            <v>UN</v>
          </cell>
          <cell r="D703">
            <v>161.83240000000001</v>
          </cell>
        </row>
        <row r="704">
          <cell r="A704" t="str">
            <v>001.15.01140</v>
          </cell>
          <cell r="B704" t="str">
            <v>Fornecimento e instalação de mola p/ porta tipo vai-vem</v>
          </cell>
          <cell r="C704" t="str">
            <v>UN</v>
          </cell>
          <cell r="D704">
            <v>33.307000000000002</v>
          </cell>
        </row>
        <row r="705">
          <cell r="A705" t="str">
            <v>001.15.01220</v>
          </cell>
          <cell r="B705" t="str">
            <v>Fornecimento e instalação  de banca ou tampo de ardósia natural cor preta tipo on c/ resinex</v>
          </cell>
          <cell r="C705" t="str">
            <v>M2</v>
          </cell>
          <cell r="D705">
            <v>109.943</v>
          </cell>
        </row>
        <row r="706">
          <cell r="A706" t="str">
            <v>001.15.01240</v>
          </cell>
          <cell r="B706" t="str">
            <v>Fornecimento e instalação de banca ou tampo em ardósia polida esp. 3cm</v>
          </cell>
          <cell r="C706" t="str">
            <v>M2</v>
          </cell>
          <cell r="D706">
            <v>108.2216</v>
          </cell>
        </row>
        <row r="707">
          <cell r="A707" t="str">
            <v>001.15.01320</v>
          </cell>
          <cell r="B707" t="str">
            <v>Fornecimento e instalação de portão em cano galvanizado 2 pol e tela galvanizada malha 2cm</v>
          </cell>
          <cell r="C707" t="str">
            <v>M2</v>
          </cell>
          <cell r="D707">
            <v>100.0842</v>
          </cell>
        </row>
        <row r="708">
          <cell r="A708" t="str">
            <v>001.15.01400</v>
          </cell>
          <cell r="B708" t="str">
            <v>Fornecimento e instalação de bancada, tampo ou balcão em granito cinza polido, espessura 2.00 cm</v>
          </cell>
          <cell r="C708" t="str">
            <v>M2</v>
          </cell>
          <cell r="D708">
            <v>135.2216</v>
          </cell>
        </row>
        <row r="709">
          <cell r="A709" t="str">
            <v>001.15.01460</v>
          </cell>
          <cell r="B709" t="str">
            <v>Fornecimento e instalação de caixa de concreto pré-moldado para ar condicionado de 10.000 btu</v>
          </cell>
          <cell r="C709" t="str">
            <v>UN</v>
          </cell>
          <cell r="D709">
            <v>54.443199999999997</v>
          </cell>
        </row>
        <row r="710">
          <cell r="A710" t="str">
            <v>001.15.01560</v>
          </cell>
          <cell r="B710" t="str">
            <v>Fornecimento e instalação de bancada em granito cinza polido l=0,60m sobre alvenaria revestida de azulejo branco, exceto cubas (quantificada e orçada na parte hidráulica)</v>
          </cell>
          <cell r="C710" t="str">
            <v>ML</v>
          </cell>
          <cell r="D710">
            <v>140.9074</v>
          </cell>
        </row>
        <row r="711">
          <cell r="A711" t="str">
            <v>001.15.01600</v>
          </cell>
          <cell r="B711" t="str">
            <v>Fornecimento e instalação de balcão de atendimento em madeira l=0,40m e=0,05m apoiado sobre alvenaria aparente de tijolo cerâmico de 21 furos, inclusive passagem pelo balcão</v>
          </cell>
          <cell r="C711" t="str">
            <v>M</v>
          </cell>
          <cell r="D711">
            <v>108.1168</v>
          </cell>
        </row>
        <row r="712">
          <cell r="A712" t="str">
            <v>001.15.01620</v>
          </cell>
          <cell r="B712" t="str">
            <v>Fornecimento e instalação de corrimao em tubo galvanizado 1"""" chumbado no piso h=1,00m pintado com tinta à óleo 02 demãos</v>
          </cell>
          <cell r="C712" t="str">
            <v>M</v>
          </cell>
          <cell r="D712">
            <v>55.084299999999999</v>
          </cell>
        </row>
        <row r="713">
          <cell r="A713" t="str">
            <v>001.15.01640</v>
          </cell>
          <cell r="B713" t="str">
            <v>Fornecimento e instalação de corrimão em tubo galvanizado 2"""" chumbado no piso h=1.00 m pintado com tinta à óleo 02 demãos</v>
          </cell>
          <cell r="C713" t="str">
            <v>ML</v>
          </cell>
          <cell r="D713">
            <v>99.674300000000002</v>
          </cell>
        </row>
        <row r="714">
          <cell r="A714" t="str">
            <v>***</v>
          </cell>
          <cell r="B714" t="str">
            <v>Fornecimento e instalação de quadro negro, abaulado, c=5.00 m, h=1.30 m, apoiado em pedra de ardósia com moldura em madeira, conforme detalhe</v>
          </cell>
          <cell r="C714" t="str">
            <v>un</v>
          </cell>
          <cell r="D714">
            <v>541.83000000000004</v>
          </cell>
        </row>
        <row r="715">
          <cell r="A715" t="str">
            <v>001.16</v>
          </cell>
          <cell r="B715" t="str">
            <v>URBANIZAÇÃO</v>
          </cell>
          <cell r="D715">
            <v>2312.7172</v>
          </cell>
        </row>
        <row r="716">
          <cell r="A716" t="str">
            <v>001.16.00241</v>
          </cell>
          <cell r="B716" t="str">
            <v>Fornecimento e Plantio de Agave Comum (pequena), com manutenção por 60 dias com irrigação, pulverização, poda e substituição de mudas mortas</v>
          </cell>
          <cell r="C716" t="str">
            <v>un</v>
          </cell>
          <cell r="D716">
            <v>7.3754</v>
          </cell>
        </row>
        <row r="717">
          <cell r="A717" t="str">
            <v>001.16.00242</v>
          </cell>
          <cell r="B717" t="str">
            <v>Fornecimento e Plantio de Agave Comum (média), com manutenção por 60 dias com irrigação, pulverização, poda e substituição de mudas mortas</v>
          </cell>
          <cell r="C717" t="str">
            <v>un</v>
          </cell>
          <cell r="D717">
            <v>14.278</v>
          </cell>
        </row>
        <row r="718">
          <cell r="A718" t="str">
            <v>001.16.00243</v>
          </cell>
          <cell r="B718" t="str">
            <v>Fornecimento e Plantio de Agave Comum (grande), com manutenção por 60 dias com irrigação, pulverização, poda e substituição de mudas mortas</v>
          </cell>
          <cell r="C718" t="str">
            <v>un</v>
          </cell>
          <cell r="D718">
            <v>20.0794</v>
          </cell>
        </row>
        <row r="719">
          <cell r="A719" t="str">
            <v>001.16.00244</v>
          </cell>
          <cell r="B719" t="str">
            <v>Fornecimento e Plantio de Areca (pequena), com manutenção por 60 dias com irrigação, pulverização, poda e substituição de mudas mortas</v>
          </cell>
          <cell r="C719" t="str">
            <v>un</v>
          </cell>
          <cell r="D719">
            <v>10.375400000000001</v>
          </cell>
        </row>
        <row r="720">
          <cell r="A720" t="str">
            <v>001.16.00245</v>
          </cell>
          <cell r="B720" t="str">
            <v>Fornecimento e Plantio de Areca (média), com manutenção por 60 dias com irrigação, pulverização, poda e substituição de mudas mortas</v>
          </cell>
          <cell r="C720" t="str">
            <v>un</v>
          </cell>
          <cell r="D720">
            <v>19.277999999999999</v>
          </cell>
        </row>
        <row r="721">
          <cell r="A721" t="str">
            <v>001.16.00246</v>
          </cell>
          <cell r="B721" t="str">
            <v>Fornecimento e Plantio de Areca (grande), com manutenção por 60 dias com irrigação, pulverização, poda e substituição de mudas mortas</v>
          </cell>
          <cell r="C721" t="str">
            <v>un</v>
          </cell>
          <cell r="D721">
            <v>30.0794</v>
          </cell>
        </row>
        <row r="722">
          <cell r="A722" t="str">
            <v>001.16.00247</v>
          </cell>
          <cell r="B722" t="str">
            <v>Fornecimento e Plantio de Bauhínia Rosa (pequeno), com manutenção por 60 dias com irrigação, pulverização, poda e substituição de mudas mortas</v>
          </cell>
          <cell r="C722" t="str">
            <v>un</v>
          </cell>
          <cell r="D722">
            <v>6.0031999999999996</v>
          </cell>
        </row>
        <row r="723">
          <cell r="A723" t="str">
            <v>001.16.00248</v>
          </cell>
          <cell r="B723" t="str">
            <v>Fornecimento e Plantio de Bauhínia Rosa (médio), com manutenção por 60 dias com irrigação, pulverização, poda e substituição de mudas mortas</v>
          </cell>
          <cell r="C723" t="str">
            <v>un</v>
          </cell>
          <cell r="D723">
            <v>17.375399999999999</v>
          </cell>
        </row>
        <row r="724">
          <cell r="A724" t="str">
            <v>001.16.00249</v>
          </cell>
          <cell r="B724" t="str">
            <v>Fornecimento e Plantio de Bahuínia Rosa (grande), com manutenção por 60 dias com irrigação, pulverização, poda e substituição de mudas mortas</v>
          </cell>
          <cell r="C724" t="str">
            <v>un</v>
          </cell>
          <cell r="D724">
            <v>31.7027</v>
          </cell>
        </row>
        <row r="725">
          <cell r="A725" t="str">
            <v>001.16.00250</v>
          </cell>
          <cell r="B725" t="str">
            <v>Fornecimento e Plantio de Biri, com manutenção por 60 dias com irrigação, pulverização, poda e substituição de mudas mortas</v>
          </cell>
          <cell r="C725" t="str">
            <v>un</v>
          </cell>
          <cell r="D725">
            <v>7.5031999999999996</v>
          </cell>
        </row>
        <row r="726">
          <cell r="A726" t="str">
            <v>001.16.00251</v>
          </cell>
          <cell r="B726" t="str">
            <v>Fornecimento e Plantio de Chuva de Ouro (pequena), com manutenção por 60 dias com irrigação, pulverização, poda e substituição de mudas mortas</v>
          </cell>
          <cell r="C726" t="str">
            <v>un</v>
          </cell>
          <cell r="D726">
            <v>7.5031999999999996</v>
          </cell>
        </row>
        <row r="727">
          <cell r="A727" t="str">
            <v>001.16.00252</v>
          </cell>
          <cell r="B727" t="str">
            <v>Fornecimento e Plantio de Chuva de Ouro (média), com manutenção por 60 dias com irrigação, pulverização, poda e substituição de mudas mortas</v>
          </cell>
          <cell r="C727" t="str">
            <v>un</v>
          </cell>
          <cell r="D727">
            <v>13.3637</v>
          </cell>
        </row>
        <row r="728">
          <cell r="A728" t="str">
            <v>001.16.00253</v>
          </cell>
          <cell r="B728" t="str">
            <v>Fornecimento e Plantio de Chuva de Ouro (grande), com manutenção por 60 dias com irrigação, pulverização, poda e substituição de mudas mortas</v>
          </cell>
          <cell r="C728" t="str">
            <v>un</v>
          </cell>
          <cell r="D728">
            <v>17.375399999999999</v>
          </cell>
        </row>
        <row r="729">
          <cell r="A729" t="str">
            <v>001.16.00254</v>
          </cell>
          <cell r="B729" t="str">
            <v>Fornecimento e Plantio de Croton (pequena), com manutenção por 60 dias com irrigação, pulverização, poda e substituição de mudas mortas</v>
          </cell>
          <cell r="C729" t="str">
            <v>un</v>
          </cell>
          <cell r="D729">
            <v>3.5032000000000001</v>
          </cell>
        </row>
        <row r="730">
          <cell r="A730" t="str">
            <v>001.16.00255</v>
          </cell>
          <cell r="B730" t="str">
            <v>Fornecimento e Plantio de Croton (média), com manutenção por 60 dias com irrigação, pulverização, poda e substituição de mudas mortas</v>
          </cell>
          <cell r="C730" t="str">
            <v>un</v>
          </cell>
          <cell r="D730">
            <v>5.3636999999999997</v>
          </cell>
        </row>
        <row r="731">
          <cell r="A731" t="str">
            <v>001.16.00256</v>
          </cell>
          <cell r="B731" t="str">
            <v>Fornecimento e Plantio de Croton (grande), com manutenção por 60 dias com irrigação, pulverização, poda e substituição de mudas mortas</v>
          </cell>
          <cell r="C731" t="str">
            <v>un</v>
          </cell>
          <cell r="D731">
            <v>10.375400000000001</v>
          </cell>
        </row>
        <row r="732">
          <cell r="A732" t="str">
            <v>001.16.00257</v>
          </cell>
          <cell r="B732" t="str">
            <v>Fornecimento e Plantio de Dracena Marginata (pequena), com manutenção por 60 dias com irrigação, pulverização, poda e substituição de mudas mortas</v>
          </cell>
          <cell r="C732" t="str">
            <v>un</v>
          </cell>
          <cell r="D732">
            <v>8.8754000000000008</v>
          </cell>
        </row>
        <row r="733">
          <cell r="A733" t="str">
            <v>001.16.00258</v>
          </cell>
          <cell r="B733" t="str">
            <v>Fornecimento e Plantio de Dracena Marginata (média), com manutenção por 60 dias com irrigação, pulverização, poda e substituição de mudas mortas</v>
          </cell>
          <cell r="C733" t="str">
            <v>un</v>
          </cell>
          <cell r="D733">
            <v>17.375399999999999</v>
          </cell>
        </row>
        <row r="734">
          <cell r="A734" t="str">
            <v>001.16.00259</v>
          </cell>
          <cell r="B734" t="str">
            <v>Fornecimento e Plantio de Dracena Marginata (grande), com manutenção por 60 dias com irrigação, pulverização, poda e substituição de mudas mortas</v>
          </cell>
          <cell r="C734" t="str">
            <v>un</v>
          </cell>
          <cell r="D734">
            <v>29.277999999999999</v>
          </cell>
        </row>
        <row r="735">
          <cell r="A735" t="str">
            <v>001.16.00260</v>
          </cell>
          <cell r="B735" t="str">
            <v>Fornecimento e Plantio de Era Forrageira, com manutenção por 60 dias com irrigação, pulverização, poda e substituição de mudas mortas</v>
          </cell>
          <cell r="C735" t="str">
            <v>un</v>
          </cell>
          <cell r="D735">
            <v>2.0032000000000001</v>
          </cell>
        </row>
        <row r="736">
          <cell r="A736" t="str">
            <v>001.16.00261</v>
          </cell>
          <cell r="B736" t="str">
            <v>Fornecimento e Plantio de Eretrina (média), com manutenção por 60 dias com irrigação, pulverização, poda e substituição de mudas mortas</v>
          </cell>
          <cell r="C736" t="str">
            <v>un</v>
          </cell>
          <cell r="D736">
            <v>16.363700000000001</v>
          </cell>
        </row>
        <row r="737">
          <cell r="A737" t="str">
            <v>001.16.00262</v>
          </cell>
          <cell r="B737" t="str">
            <v>Fornecimento e Plantio de Hemigrafis Forrageira , com manutenção por 60 dias com irrigação, pulverização, poda e substituição de mudas mortas</v>
          </cell>
          <cell r="C737" t="str">
            <v>un</v>
          </cell>
          <cell r="D737">
            <v>1.5032000000000001</v>
          </cell>
        </row>
        <row r="738">
          <cell r="A738" t="str">
            <v>001.16.00263</v>
          </cell>
          <cell r="B738" t="str">
            <v>Fornecimento e Plantio de Hibisco Bicolor (pequena), com manutenção por 60 dias com irrigação, pulverização, poda e substituição de mudas mortas</v>
          </cell>
          <cell r="C738" t="str">
            <v>un</v>
          </cell>
          <cell r="D738">
            <v>3.5032000000000001</v>
          </cell>
        </row>
        <row r="739">
          <cell r="A739" t="str">
            <v>001.16.00264</v>
          </cell>
          <cell r="B739" t="str">
            <v>Fornecimento e Plantio de Hibisco Bicolor (média), com manutenção por 60 dias com irrigação, pulverização, poda e substituição de mudas mortas</v>
          </cell>
          <cell r="C739" t="str">
            <v>un</v>
          </cell>
          <cell r="D739">
            <v>5.3636999999999997</v>
          </cell>
        </row>
        <row r="740">
          <cell r="A740" t="str">
            <v>001.16.00265</v>
          </cell>
          <cell r="B740" t="str">
            <v>Fornecimento e Plantio de Hibisco Bicolor (grande), com manutenção por 60 dias com irrigação, pulverização, poda e substituição de mudas mortas</v>
          </cell>
          <cell r="C740" t="str">
            <v>un</v>
          </cell>
          <cell r="D740">
            <v>10.375400000000001</v>
          </cell>
        </row>
        <row r="741">
          <cell r="A741" t="str">
            <v>001.16.00266</v>
          </cell>
          <cell r="B741" t="str">
            <v>Fornecimento e Plantio de Ipê Amarelo (pequeno), com manutenção por 60 dias com irrigação, pulverização, poda e substituição de mudas mortas</v>
          </cell>
          <cell r="C741" t="str">
            <v>un</v>
          </cell>
          <cell r="D741">
            <v>9.3636999999999997</v>
          </cell>
        </row>
        <row r="742">
          <cell r="A742" t="str">
            <v>001.16.00267</v>
          </cell>
          <cell r="B742" t="str">
            <v>Fornecimento e Plantio de Ipê Amarelo (médio), com manutenção por 60 dias com irrigação, pulverização, poda e substituição de mudas mortas</v>
          </cell>
          <cell r="C742" t="str">
            <v>un</v>
          </cell>
          <cell r="D742">
            <v>14.375400000000001</v>
          </cell>
        </row>
        <row r="743">
          <cell r="A743" t="str">
            <v>001.16.00268</v>
          </cell>
          <cell r="B743" t="str">
            <v>Fornecimento e Plantio de Ipê Amarelo (grande), com manutenção por 60 dias com irrigação, pulverização, poda e substituição de mudas mortas</v>
          </cell>
          <cell r="C743" t="str">
            <v>un</v>
          </cell>
          <cell r="D743">
            <v>25.0794</v>
          </cell>
        </row>
        <row r="744">
          <cell r="A744" t="str">
            <v>001.16.00269</v>
          </cell>
          <cell r="B744" t="str">
            <v>Fornecimento e Plantio de Ipê Rosa (pequeno), com manutenção por 60 dias com irrigação, pulverização, poda e substituição de mudas mortas</v>
          </cell>
          <cell r="C744" t="str">
            <v>un</v>
          </cell>
          <cell r="D744">
            <v>10.375400000000001</v>
          </cell>
        </row>
        <row r="745">
          <cell r="A745" t="str">
            <v>001.16.00270</v>
          </cell>
          <cell r="B745" t="str">
            <v>Fornecimento e Plantio de Ipê Rosa (médio), com manutenção por 60 dias com irrigação, pulverização, poda e substituição de mudas mortas</v>
          </cell>
          <cell r="C745" t="str">
            <v>un</v>
          </cell>
          <cell r="D745">
            <v>16.277999999999999</v>
          </cell>
        </row>
        <row r="746">
          <cell r="A746" t="str">
            <v>001.16.00271</v>
          </cell>
          <cell r="B746" t="str">
            <v>Fornecimento e Plantio de Ipê Rosa (grande), com manutenção por 60 dias com irrigação, pulverização, poda e substituição de mudas mortas</v>
          </cell>
          <cell r="C746" t="str">
            <v>un</v>
          </cell>
          <cell r="D746">
            <v>24.406700000000001</v>
          </cell>
        </row>
        <row r="747">
          <cell r="A747" t="str">
            <v>001.16.00272</v>
          </cell>
          <cell r="B747" t="str">
            <v>Fornecimento e Plantio de Ipê Roxo (pequeno), com manutenção por 60 dias com irrigação, pulverização, poda e substituição de mudas mortas</v>
          </cell>
          <cell r="C747" t="str">
            <v>un</v>
          </cell>
          <cell r="D747">
            <v>10.375400000000001</v>
          </cell>
        </row>
        <row r="748">
          <cell r="A748" t="str">
            <v>001.16.00273</v>
          </cell>
          <cell r="B748" t="str">
            <v>Fornecimento e Plantio de Ipê Roxo (médio), com manutenção por 60 dias com irrigação, pulverização, poda e substituição de mudas mortas</v>
          </cell>
          <cell r="C748" t="str">
            <v>un</v>
          </cell>
          <cell r="D748">
            <v>17.0794</v>
          </cell>
        </row>
        <row r="749">
          <cell r="A749" t="str">
            <v>001.16.00274</v>
          </cell>
          <cell r="B749" t="str">
            <v>Fornecimento e Plantio de Ipê Roxo (grande), com manutenção por 60 dias com irrigação, pulverização, poda e substituição de mudas mortas</v>
          </cell>
          <cell r="C749" t="str">
            <v>un</v>
          </cell>
          <cell r="D749">
            <v>25.0794</v>
          </cell>
        </row>
        <row r="750">
          <cell r="A750" t="str">
            <v>001.16.00275</v>
          </cell>
          <cell r="B750" t="str">
            <v>Fornecimento e Plantio de Ixória Híbrida Amarela (pequena), com manutenção por 60 dias com irrigação, pulverização, poda e substituição de mudas mortas</v>
          </cell>
          <cell r="C750" t="str">
            <v>un</v>
          </cell>
          <cell r="D750">
            <v>3.5032000000000001</v>
          </cell>
        </row>
        <row r="751">
          <cell r="A751" t="str">
            <v>001.16.00276</v>
          </cell>
          <cell r="B751" t="str">
            <v>Fornecimento e Plantio de Ixória Híbrida Amarela (média), com manutenção por 60 dias com irrigação, pulverização, poda e substituição de mudas mortas</v>
          </cell>
          <cell r="C751" t="str">
            <v>un</v>
          </cell>
          <cell r="D751">
            <v>5.3636999999999997</v>
          </cell>
        </row>
        <row r="752">
          <cell r="A752" t="str">
            <v>001.16.00277</v>
          </cell>
          <cell r="B752" t="str">
            <v>Fornecimento e Plantio de Ixória Híbrida Amarela (grande), com manutenção por 60 dias com irrigação, pulverização, poda e substituição de mudas mortas</v>
          </cell>
          <cell r="C752" t="str">
            <v>un</v>
          </cell>
          <cell r="D752">
            <v>9.3636999999999997</v>
          </cell>
        </row>
        <row r="753">
          <cell r="A753" t="str">
            <v>001.16.00278</v>
          </cell>
          <cell r="B753" t="str">
            <v>Fornecimento e Plantio de Ixória Híbrida Vermelha (pequena), com manutenção por 60 dias com irrigação, pulverização, poda e substituição de mudas mortas</v>
          </cell>
          <cell r="C753" t="str">
            <v>un</v>
          </cell>
          <cell r="D753">
            <v>3.5032000000000001</v>
          </cell>
        </row>
        <row r="754">
          <cell r="A754" t="str">
            <v>001.16.00279</v>
          </cell>
          <cell r="B754" t="str">
            <v>Fornecimento e Plantio de Ixória Híbrida Vermelha (média), com manutenção por 60 dias com irrigação, pulverização, poda e substituição de mudas mortas</v>
          </cell>
          <cell r="C754" t="str">
            <v>un</v>
          </cell>
          <cell r="D754">
            <v>5.3636999999999997</v>
          </cell>
        </row>
        <row r="755">
          <cell r="A755" t="str">
            <v>001.16.00280</v>
          </cell>
          <cell r="B755" t="str">
            <v>Fornecimento e Plantio de Ixória Híbrida Vermelha (grande), com manutenção por 60 dias com irrigação, pulverização, poda e substituição de mudas mortas</v>
          </cell>
          <cell r="C755" t="str">
            <v>un</v>
          </cell>
          <cell r="D755">
            <v>9.3636999999999997</v>
          </cell>
        </row>
        <row r="756">
          <cell r="A756" t="str">
            <v>001.16.00281</v>
          </cell>
          <cell r="B756" t="str">
            <v>Fornecimento e Plantio de Jacarandá Mimoso (pequeno), com manutenção por 60 dias com irrigação, pulverização, poda e substituição de mudas mortas</v>
          </cell>
          <cell r="C756" t="str">
            <v>un</v>
          </cell>
          <cell r="D756">
            <v>4.8636999999999997</v>
          </cell>
        </row>
        <row r="757">
          <cell r="A757" t="str">
            <v>001.16.00282</v>
          </cell>
          <cell r="B757" t="str">
            <v>Fornecimento e Plantio de Jacarandá Mimoso (médio), com manutenção por 60 dias com irrigação, pulverização, poda e substituição de mudas mortas</v>
          </cell>
          <cell r="C757" t="str">
            <v>un</v>
          </cell>
          <cell r="D757">
            <v>16.277999999999999</v>
          </cell>
        </row>
        <row r="758">
          <cell r="A758" t="str">
            <v>001.16.00283</v>
          </cell>
          <cell r="B758" t="str">
            <v>Fornecimento e Plantio de Jacarandá Mimoso (grande), com manutenção por 60 dias com irrigação, pulverização, poda e substituição de mudas mortas</v>
          </cell>
          <cell r="C758" t="str">
            <v>un</v>
          </cell>
          <cell r="D758">
            <v>23.0794</v>
          </cell>
        </row>
        <row r="759">
          <cell r="A759" t="str">
            <v>001.16.00284</v>
          </cell>
          <cell r="B759" t="str">
            <v>Fornecimento e Plantio de Mini Flamboyant (pequena), com manutenção por 60 dias com irrigação, pulverização, poda e substituição de mudas mortas</v>
          </cell>
          <cell r="C759" t="str">
            <v>un</v>
          </cell>
          <cell r="D759">
            <v>4.8636999999999997</v>
          </cell>
        </row>
        <row r="760">
          <cell r="A760" t="str">
            <v>001.16.00285</v>
          </cell>
          <cell r="B760" t="str">
            <v>Fornecimento e Plantio de Mini Flamboyant (média), com manutenção por 60 dias com irrigação, pulverização, poda e substituição de mudas mortas</v>
          </cell>
          <cell r="C760" t="str">
            <v>un</v>
          </cell>
          <cell r="D760">
            <v>7.3754</v>
          </cell>
        </row>
        <row r="761">
          <cell r="A761" t="str">
            <v>001.16.00286</v>
          </cell>
          <cell r="B761" t="str">
            <v>Fornecimento e Plantio de Mini Ixória (pequena), com manutenção por 60 dias com irrigação, pulverização, poda e substituição de mudas mortas</v>
          </cell>
          <cell r="C761" t="str">
            <v>un</v>
          </cell>
          <cell r="D761">
            <v>1.6032</v>
          </cell>
        </row>
        <row r="762">
          <cell r="A762" t="str">
            <v>001.16.00287</v>
          </cell>
          <cell r="B762" t="str">
            <v>Fornecimento e Plantio de Mini Ixória (média), com manutenção por 60 dias com irrigação, pulverização, poda e substituição de mudas mortas</v>
          </cell>
          <cell r="C762" t="str">
            <v>un</v>
          </cell>
          <cell r="D762">
            <v>4.3636999999999997</v>
          </cell>
        </row>
        <row r="763">
          <cell r="A763" t="str">
            <v>001.16.00288</v>
          </cell>
          <cell r="B763" t="str">
            <v>Fornecimento e Plantio de Mini Ixória (grande), com manutenção por 60 dias com irrigação, pulverização, poda e substituição de mudas mortas</v>
          </cell>
          <cell r="C763" t="str">
            <v>un</v>
          </cell>
          <cell r="D763">
            <v>7.3754</v>
          </cell>
        </row>
        <row r="764">
          <cell r="A764" t="str">
            <v>001.16.00289</v>
          </cell>
          <cell r="B764" t="str">
            <v>Fornecimento e Plantio de Musaendra (pequena), com manutenção por 60 dias com irrigação, pulverização, poda e substituição de mudas mortas</v>
          </cell>
          <cell r="C764" t="str">
            <v>un</v>
          </cell>
          <cell r="D764">
            <v>5.3636999999999997</v>
          </cell>
        </row>
        <row r="765">
          <cell r="A765" t="str">
            <v>001.16.00290</v>
          </cell>
          <cell r="B765" t="str">
            <v>Fornecimento e Plantio de Musaendra (média), com manutenção por 60 dias com irrigação, pulverização, poda e substituição de mudas mortas</v>
          </cell>
          <cell r="C765" t="str">
            <v>un</v>
          </cell>
          <cell r="D765">
            <v>12.278</v>
          </cell>
        </row>
        <row r="766">
          <cell r="A766" t="str">
            <v>001.16.00291</v>
          </cell>
          <cell r="B766" t="str">
            <v>Fornecimento e Plantio de Oiti (pequena), com manutenção por 60 dias com irrigação, pulverização, poda e substituição de mudas mortas</v>
          </cell>
          <cell r="C766" t="str">
            <v>un</v>
          </cell>
          <cell r="D766">
            <v>10.0794</v>
          </cell>
        </row>
        <row r="767">
          <cell r="A767" t="str">
            <v>001.16.00292</v>
          </cell>
          <cell r="B767" t="str">
            <v>Fornecimento e Plantio de Oiti (média), com manutenção por 60 dias com irrigação, pulverização, poda e substituição de mudas mortas</v>
          </cell>
          <cell r="C767" t="str">
            <v>un</v>
          </cell>
          <cell r="D767">
            <v>22.4833</v>
          </cell>
        </row>
        <row r="768">
          <cell r="A768" t="str">
            <v>001.16.00293</v>
          </cell>
          <cell r="B768" t="str">
            <v>Fornecimento e Plantio de Oiti (grande), com manutenção por 60 dias com irrigação, pulverização, poda e substituição de mudas mortas</v>
          </cell>
          <cell r="C768" t="str">
            <v>un</v>
          </cell>
          <cell r="D768">
            <v>39.588700000000003</v>
          </cell>
        </row>
        <row r="769">
          <cell r="A769" t="str">
            <v>001.16.00294</v>
          </cell>
          <cell r="B769" t="str">
            <v>Fornecimento e Plantio de Paineira (grande), com manutenção por 60 dias com irrigação, pulverização, poda e substituição de mudas mortas</v>
          </cell>
          <cell r="C769" t="str">
            <v>un</v>
          </cell>
          <cell r="D769">
            <v>32.4833</v>
          </cell>
        </row>
        <row r="770">
          <cell r="A770" t="str">
            <v>001.16.00295</v>
          </cell>
          <cell r="B770" t="str">
            <v>Fornecimento e Plantio de Palmeira Fênix ( 2.00 mts), com manutenção por 60 dias com irrigação, pulverização, poda e substituição de mudas mortas</v>
          </cell>
          <cell r="C770" t="str">
            <v>un</v>
          </cell>
          <cell r="D770">
            <v>32.4833</v>
          </cell>
        </row>
        <row r="771">
          <cell r="A771" t="str">
            <v>001.16.00296</v>
          </cell>
          <cell r="B771" t="str">
            <v>Fornecimento e Plantio de Palmeira Fênix ( 3.00 mts), com manutenção por 60 dias com irrigação, pulverização, poda e substituição de mudas mortas</v>
          </cell>
          <cell r="C771" t="str">
            <v>un</v>
          </cell>
          <cell r="D771">
            <v>54.588700000000003</v>
          </cell>
        </row>
        <row r="772">
          <cell r="A772" t="str">
            <v>001.16.00297</v>
          </cell>
          <cell r="B772" t="str">
            <v>Fornecimento e Plantio de Palmeira Fênix ( 4.00 mts), com manutenção por 60 dias com irrigação, pulverização, poda e substituição de mudas mortas</v>
          </cell>
          <cell r="C772" t="str">
            <v>un</v>
          </cell>
          <cell r="D772">
            <v>77.793999999999997</v>
          </cell>
        </row>
        <row r="773">
          <cell r="A773" t="str">
            <v>001.16.00298</v>
          </cell>
          <cell r="B773" t="str">
            <v>Fornecimento e Plantio de Palmeira Fênix ( 4.50 mts), com manutenção por 60 dias com irrigação, pulverização, poda e substituição de mudas mortas</v>
          </cell>
          <cell r="C773" t="str">
            <v>un</v>
          </cell>
          <cell r="D773">
            <v>109.39660000000001</v>
          </cell>
        </row>
        <row r="774">
          <cell r="A774" t="str">
            <v>001.16.00299</v>
          </cell>
          <cell r="B774" t="str">
            <v>Fornecimento e Plantio de Palmeira Imperial ( 1.20 mts), com manutenção por 60 dias com irrigação, pulverização, poda e substituição de mudas mortas</v>
          </cell>
          <cell r="C774" t="str">
            <v>un</v>
          </cell>
          <cell r="D774">
            <v>20.0794</v>
          </cell>
        </row>
        <row r="775">
          <cell r="A775" t="str">
            <v>001.16.00300</v>
          </cell>
          <cell r="B775" t="str">
            <v>Fornecimento e Plantio de Palmeira Imperial ( 2.00 mts), com manutenção por 60 dias com irrigação, pulverização, poda e substituição de mudas mortas</v>
          </cell>
          <cell r="C775" t="str">
            <v>un</v>
          </cell>
          <cell r="D775">
            <v>47.4833</v>
          </cell>
        </row>
        <row r="776">
          <cell r="A776" t="str">
            <v>001.16.00301</v>
          </cell>
          <cell r="B776" t="str">
            <v>Fornecimento e Plantio de Palmeira Imperial ( 3.00 mts), com manutenção por 60 dias com irrigação, pulverização, poda e substituição de mudas mortas</v>
          </cell>
          <cell r="C776" t="str">
            <v>un</v>
          </cell>
          <cell r="D776">
            <v>84.588700000000003</v>
          </cell>
        </row>
        <row r="777">
          <cell r="A777" t="str">
            <v>001.16.00302</v>
          </cell>
          <cell r="B777" t="str">
            <v>Fornecimento e Plantio de Palmeira Jerivá ( 2.00 mts), com manutenção por 60 dias com irrigação, pulverização, poda e substituição de mudas mortas</v>
          </cell>
          <cell r="C777" t="str">
            <v>un</v>
          </cell>
          <cell r="D777">
            <v>42.4833</v>
          </cell>
        </row>
        <row r="778">
          <cell r="A778" t="str">
            <v>001.16.00303</v>
          </cell>
          <cell r="B778" t="str">
            <v>Fornecimento e Plantio de Palmeira Jerivá (3.00 mts), com manutenção por 60 dias com irrigação, pulverização, poda e substituição de mudas mortas</v>
          </cell>
          <cell r="C778" t="str">
            <v>un</v>
          </cell>
          <cell r="D778">
            <v>59.588700000000003</v>
          </cell>
        </row>
        <row r="779">
          <cell r="A779" t="str">
            <v>001.16.00304</v>
          </cell>
          <cell r="B779" t="str">
            <v>Fornecimento e Plantio de Palmeira Jerivá (4.00 mts), com manutenção por 60 dias com irrigação, pulverização, poda e substituição de mudas mortas</v>
          </cell>
          <cell r="C779" t="str">
            <v>un</v>
          </cell>
          <cell r="D779">
            <v>77.793999999999997</v>
          </cell>
        </row>
        <row r="780">
          <cell r="A780" t="str">
            <v>001.16.00305</v>
          </cell>
          <cell r="B780" t="str">
            <v>Fornecimento e Plantio de Palmeira Jerivá (4.50 mts), com manutenção por 60 dias com irrigação, pulverização, poda e substituição de mudas mortas</v>
          </cell>
          <cell r="C780" t="str">
            <v>un</v>
          </cell>
          <cell r="D780">
            <v>98.7239</v>
          </cell>
        </row>
        <row r="781">
          <cell r="A781" t="str">
            <v>001.16.00306</v>
          </cell>
          <cell r="B781" t="str">
            <v>Fornecimento e Plantio de Papirus do Egito (pequeno), com manutenção por 60 dias com irrigação, pulverização, poda e substituição de mudas mortas</v>
          </cell>
          <cell r="C781" t="str">
            <v>un</v>
          </cell>
          <cell r="D781">
            <v>4.0031999999999996</v>
          </cell>
        </row>
        <row r="782">
          <cell r="A782" t="str">
            <v>001.16.00307</v>
          </cell>
          <cell r="B782" t="str">
            <v>Fornecimento e Plantio de Papirus do Egito (médio), com manutenção por 60 dias com irrigação, pulverização, poda e substituição de mudas mortas</v>
          </cell>
          <cell r="C782" t="str">
            <v>un</v>
          </cell>
          <cell r="D782">
            <v>4.0031999999999996</v>
          </cell>
        </row>
        <row r="783">
          <cell r="A783" t="str">
            <v>001.16.00308</v>
          </cell>
          <cell r="B783" t="str">
            <v>Fornecimento e Plantio de Pau Brasil (média), com manutenção por 60 dias com irrigação, pulverização, poda e substituição de mudas mortas</v>
          </cell>
          <cell r="C783" t="str">
            <v>un</v>
          </cell>
          <cell r="D783">
            <v>19.277999999999999</v>
          </cell>
        </row>
        <row r="784">
          <cell r="A784" t="str">
            <v>001.16.00309</v>
          </cell>
          <cell r="B784" t="str">
            <v>Fornecimento e Plantio de Pau Ferro (pequeno), com manutenção por 60 dias com irrigação, pulverização, poda e substituição de mudas mortas</v>
          </cell>
          <cell r="C784" t="str">
            <v>un</v>
          </cell>
          <cell r="D784">
            <v>6.3636999999999997</v>
          </cell>
        </row>
        <row r="785">
          <cell r="A785" t="str">
            <v>001.16.00310</v>
          </cell>
          <cell r="B785" t="str">
            <v>Fornecimento e Plantio de Pau Ferro (médio), com manutenção por 60 dias com irrigação, pulverização, poda e substituição de mudas mortas</v>
          </cell>
          <cell r="C785" t="str">
            <v>un</v>
          </cell>
          <cell r="D785">
            <v>6.3636999999999997</v>
          </cell>
        </row>
        <row r="786">
          <cell r="A786" t="str">
            <v>001.16.00311</v>
          </cell>
          <cell r="B786" t="str">
            <v>Fornecimento e Plantio de Pingo de Ouro (pequeno), com manutenção por 60 dias com irrigação, pulverização, poda e substituição de mudas mortas</v>
          </cell>
          <cell r="C786" t="str">
            <v>un</v>
          </cell>
          <cell r="D786">
            <v>1.5032000000000001</v>
          </cell>
        </row>
        <row r="787">
          <cell r="A787" t="str">
            <v>001.16.00312</v>
          </cell>
          <cell r="B787" t="str">
            <v>Fornecimento e Plantio de Pingo de Ouro (média), com manutenção por 60 dias com irrigação, pulverização, poda e substituição de mudas mortas</v>
          </cell>
          <cell r="C787" t="str">
            <v>un</v>
          </cell>
          <cell r="D787">
            <v>2.5032000000000001</v>
          </cell>
        </row>
        <row r="788">
          <cell r="A788" t="str">
            <v>001.16.00313</v>
          </cell>
          <cell r="B788" t="str">
            <v>Fornecimento e Plantio de Pingo de Ouro (grande), com manutenção por 60 dias com irrigação, pulverização, poda e substituição de mudas mortas</v>
          </cell>
          <cell r="C788" t="str">
            <v>un</v>
          </cell>
          <cell r="D788">
            <v>4.3636999999999997</v>
          </cell>
        </row>
        <row r="789">
          <cell r="A789" t="str">
            <v>001.16.00314</v>
          </cell>
          <cell r="B789" t="str">
            <v>Fornecimento e Plantio de Sansão do Campo (pequeno), com manutenção por 60 dias com irrigação, pulverização, poda e substituição de mudas mortas</v>
          </cell>
          <cell r="C789" t="str">
            <v>un</v>
          </cell>
          <cell r="D789">
            <v>1.4032</v>
          </cell>
        </row>
        <row r="790">
          <cell r="A790" t="str">
            <v>001.16.00320</v>
          </cell>
          <cell r="B790" t="str">
            <v>Grade de proteção para árvores h = 2.00 m</v>
          </cell>
          <cell r="C790" t="str">
            <v>un</v>
          </cell>
          <cell r="D790">
            <v>33.894199999999998</v>
          </cell>
        </row>
        <row r="791">
          <cell r="A791" t="str">
            <v>001.16.00321</v>
          </cell>
          <cell r="B791" t="str">
            <v>Fornecimento e espalhamento de terra vegetal</v>
          </cell>
          <cell r="C791" t="str">
            <v>m3</v>
          </cell>
          <cell r="D791">
            <v>70.227999999999994</v>
          </cell>
        </row>
        <row r="792">
          <cell r="A792" t="str">
            <v>001.16.00322</v>
          </cell>
          <cell r="B792" t="str">
            <v>Grama em Sementes - Plantio Manual de Semente de Grama incl. Irrigação de Área, Frequência 1 Vez Por Semana Pelo Período de 30 dias</v>
          </cell>
          <cell r="C792" t="str">
            <v>m2</v>
          </cell>
          <cell r="D792">
            <v>0.62280000000000002</v>
          </cell>
        </row>
        <row r="793">
          <cell r="A793" t="str">
            <v>001.16.00323</v>
          </cell>
          <cell r="B793" t="str">
            <v>Grama em mudas tipo (forquilha ou estrela) com manutenção por 60 dias  com irrigação diária, pulverização, adubação e substiuição de mudas mortas</v>
          </cell>
          <cell r="C793" t="str">
            <v>m2</v>
          </cell>
          <cell r="D793">
            <v>2.5028000000000001</v>
          </cell>
        </row>
        <row r="794">
          <cell r="A794" t="str">
            <v>001.16.00325</v>
          </cell>
          <cell r="B794" t="str">
            <v>Grama em placas com manutenção por 60 dias com irrigação diária, pulverização, adubação e substituição de mudas mortas</v>
          </cell>
          <cell r="C794" t="str">
            <v>m2</v>
          </cell>
          <cell r="D794">
            <v>4.5937999999999999</v>
          </cell>
        </row>
        <row r="795">
          <cell r="A795" t="str">
            <v>001.16.00337</v>
          </cell>
          <cell r="B795" t="str">
            <v>Cascalho lavado p/passeio</v>
          </cell>
          <cell r="C795" t="str">
            <v>m3</v>
          </cell>
          <cell r="D795">
            <v>36.814</v>
          </cell>
        </row>
        <row r="796">
          <cell r="A796" t="str">
            <v>001.16.00640</v>
          </cell>
          <cell r="B796" t="str">
            <v>Brita na área interna do prédio</v>
          </cell>
          <cell r="C796" t="str">
            <v>M3</v>
          </cell>
          <cell r="D796">
            <v>44.918399999999998</v>
          </cell>
        </row>
        <row r="797">
          <cell r="A797" t="str">
            <v>001.16.00660</v>
          </cell>
          <cell r="B797" t="str">
            <v>Brita na área interna do prédio - branca - (fins decorativos)</v>
          </cell>
          <cell r="C797" t="str">
            <v>M3</v>
          </cell>
          <cell r="D797">
            <v>49.228000000000002</v>
          </cell>
        </row>
        <row r="798">
          <cell r="A798" t="str">
            <v>001.16.00680</v>
          </cell>
          <cell r="B798" t="str">
            <v>Brita na área interna do prédio - escurinha - (fins decorativos)</v>
          </cell>
          <cell r="C798" t="str">
            <v>M3</v>
          </cell>
          <cell r="D798">
            <v>49.228000000000002</v>
          </cell>
        </row>
        <row r="799">
          <cell r="A799" t="str">
            <v>001.16.00760</v>
          </cell>
          <cell r="B799" t="str">
            <v>Execução de alambrado em tubo de ferro Galvanizado 2.1/2"" chapa 13 formando quadro de 3.00x3.00m e tela galvanizada fio 12 malha 2"" fixado com arame galvanizado n.14</v>
          </cell>
          <cell r="C799" t="str">
            <v>m2</v>
          </cell>
          <cell r="D799">
            <v>50.365400000000001</v>
          </cell>
        </row>
        <row r="800">
          <cell r="A800" t="str">
            <v>001.16.00770</v>
          </cell>
          <cell r="B800" t="str">
            <v>Alambrado c/ Tela Arame Galv. Losangular fio 12, malha 2"", altura da tela 1.50 m, fix. em pilarete de concreto pré moldado h= 2.60 m, espaçados a cada 2.50 m, com reforço arame galv. n.10, incl.mureta de alvenaria h=0.50 m chapiscada, rebocada e caiada</v>
          </cell>
          <cell r="C800" t="str">
            <v>ml</v>
          </cell>
          <cell r="D800">
            <v>69.436300000000003</v>
          </cell>
        </row>
        <row r="801">
          <cell r="A801" t="str">
            <v>001.16.00775</v>
          </cell>
          <cell r="B801" t="str">
            <v>Alambrado c/ Tela Arame Galv. Soldada 150x50 fio 12, altura da tela 1.50 m, fix. em pilarete de concreto pré moldado h= 2.80 m, espaçados a cada 2.50 m, com reforço arame galv. n.10, incl.mureta de alvenaria h=0.50 m chapiscada, rebocada e caiada</v>
          </cell>
          <cell r="C801" t="str">
            <v>ml</v>
          </cell>
          <cell r="D801">
            <v>76.352900000000005</v>
          </cell>
        </row>
        <row r="802">
          <cell r="A802" t="str">
            <v>001.16.00776</v>
          </cell>
          <cell r="B802" t="str">
            <v>Fornecimento e Instalação de Portão em Tubo Galvanizado 2"" e Tela Galvanizada Malha 2"", incl. Ferragens</v>
          </cell>
          <cell r="C802" t="str">
            <v>m2</v>
          </cell>
          <cell r="D802">
            <v>100.0842</v>
          </cell>
        </row>
        <row r="803">
          <cell r="A803" t="str">
            <v>001.16.00777</v>
          </cell>
          <cell r="B803" t="str">
            <v>Fornecimento e Instalação de Portão em Tubo Galvanizado 2"" em Tela Galvanizada Malha 2"", incl. Ferragens dim. 0.80 x 2.10 m Conf. Det. 04 SINFRA</v>
          </cell>
          <cell r="C803" t="str">
            <v>m2</v>
          </cell>
          <cell r="D803">
            <v>120.17749999999999</v>
          </cell>
        </row>
        <row r="804">
          <cell r="A804" t="str">
            <v>001.16.00778</v>
          </cell>
          <cell r="B804" t="str">
            <v>Pavimentação c/ lajotas pré-moldadas de concreto sextavado ( bloquete). deverão observar as mesmas especificações de ítens anteriores no que se refere a assentamento e rejuntamento. espessura de 5 cm para calcadas</v>
          </cell>
          <cell r="C804" t="str">
            <v>m2</v>
          </cell>
          <cell r="D804">
            <v>22.2544</v>
          </cell>
        </row>
        <row r="805">
          <cell r="A805" t="str">
            <v>001.16.00779</v>
          </cell>
          <cell r="B805" t="str">
            <v>Pavimentação c/ lajotas pré-moldadas de concreto sextavado ( bloquete). deverão observar as mesmas especificações de ítens anteriores no que se refere a assentamento e rejuntamento. espessura de 10 cm para tráfego</v>
          </cell>
          <cell r="C805" t="str">
            <v>m2</v>
          </cell>
          <cell r="D805">
            <v>32.5959</v>
          </cell>
        </row>
        <row r="806">
          <cell r="A806" t="str">
            <v>001.16.00880</v>
          </cell>
          <cell r="B806" t="str">
            <v>Fornecimento e assentamento de paralelepípedo</v>
          </cell>
          <cell r="C806" t="str">
            <v>m2</v>
          </cell>
          <cell r="D806">
            <v>27.15</v>
          </cell>
        </row>
        <row r="807">
          <cell r="A807" t="str">
            <v>001.16.00981</v>
          </cell>
          <cell r="B807" t="str">
            <v>Guias de concreto pré-moldados (concreto 300kg cimento/m3) de seção 15x30 cm (espessura 12.00 cm no topo)  o serviço inclui a abertura das valas, assentamento e rejuntamento das guias</v>
          </cell>
          <cell r="C807" t="str">
            <v>ml</v>
          </cell>
          <cell r="D807">
            <v>18.142399999999999</v>
          </cell>
        </row>
        <row r="808">
          <cell r="A808" t="str">
            <v>001.16.00982</v>
          </cell>
          <cell r="B808" t="str">
            <v>Guias curvas de concreto pré-moldados (concreto 300kg cimento/m3) de seção 15x30 cm (espessura 12.00 cm no topo)  o serviço inclui a abertura das valas, assentamento e rejuntamento das guias</v>
          </cell>
          <cell r="C808" t="str">
            <v>ml</v>
          </cell>
          <cell r="D808">
            <v>18.024899999999999</v>
          </cell>
        </row>
        <row r="809">
          <cell r="A809" t="str">
            <v>001.16.00984</v>
          </cell>
          <cell r="B809" t="str">
            <v>Sarjeta de concreto (300kg cim/m3) fundido no local seção 40.00 x 8.00 cm, o serviço inclui a abertura de vala, assentamento e rejuntamento</v>
          </cell>
          <cell r="C809" t="str">
            <v>ml</v>
          </cell>
          <cell r="D809">
            <v>16.5931</v>
          </cell>
        </row>
        <row r="810">
          <cell r="A810" t="str">
            <v>001.16.00985</v>
          </cell>
          <cell r="B810" t="str">
            <v>Retirada e reassentamento de meio-fio</v>
          </cell>
          <cell r="C810" t="str">
            <v>m</v>
          </cell>
          <cell r="D810">
            <v>17.592400000000001</v>
          </cell>
        </row>
        <row r="811">
          <cell r="A811" t="str">
            <v>001.17</v>
          </cell>
          <cell r="B811" t="str">
            <v>INSTALAÇÕES ELÉTRICAS - BAIXA TENSÃO</v>
          </cell>
          <cell r="D811">
            <v>40234.390099999997</v>
          </cell>
        </row>
        <row r="812">
          <cell r="A812" t="str">
            <v>001.17.00002</v>
          </cell>
          <cell r="B812" t="str">
            <v>Abertura e enchimento de rasgos na alvenaria para passagem de canalização diâmetro 1/2 à 1 pol</v>
          </cell>
          <cell r="C812" t="str">
            <v>ML</v>
          </cell>
          <cell r="D812">
            <v>2.0531000000000001</v>
          </cell>
        </row>
        <row r="813">
          <cell r="A813" t="str">
            <v>001.17.00004</v>
          </cell>
          <cell r="B813" t="str">
            <v>Abertura e enchimento de rasgos na alvenaria para passagem de canalização diâmetro 1 1/4 à 2 pol</v>
          </cell>
          <cell r="C813" t="str">
            <v>ML</v>
          </cell>
          <cell r="D813">
            <v>2.7353999999999998</v>
          </cell>
        </row>
        <row r="814">
          <cell r="A814" t="str">
            <v>001.17.00006</v>
          </cell>
          <cell r="B814" t="str">
            <v>Abertura e enchimento de rasgos na alvenaria para passagem de canalização diâmetro 2.5 à 4 pol</v>
          </cell>
          <cell r="C814" t="str">
            <v>ML</v>
          </cell>
          <cell r="D814">
            <v>3.8428</v>
          </cell>
        </row>
        <row r="815">
          <cell r="A815" t="str">
            <v>001.17.00010</v>
          </cell>
          <cell r="B815" t="str">
            <v>Abertura e enchimento de rasgos no concreto para passagem de canalização diâmetro de 1/2 à 1 pol</v>
          </cell>
          <cell r="C815" t="str">
            <v>ML</v>
          </cell>
          <cell r="D815">
            <v>4.4991000000000003</v>
          </cell>
        </row>
        <row r="816">
          <cell r="A816" t="str">
            <v>001.17.00020</v>
          </cell>
          <cell r="B816" t="str">
            <v>Envelope de concreto Fck=13,50 Mpa, para proteção de tubos enterrados, incl. escavação, acerto de vala e lançamento de concreto</v>
          </cell>
          <cell r="C816" t="str">
            <v>M3</v>
          </cell>
          <cell r="D816">
            <v>192.8115</v>
          </cell>
        </row>
        <row r="817">
          <cell r="A817" t="str">
            <v>001.17.00040</v>
          </cell>
          <cell r="B817" t="str">
            <v>Fornecimento e instalação de Padrão Monofásico Em Aço Galvanizado h= 5.00 mts Aéreo 40 A """"CP"""" s/ eletroduto - Conjunto completo incl aterramento</v>
          </cell>
          <cell r="C817" t="str">
            <v>UN</v>
          </cell>
          <cell r="D817">
            <v>228.0378</v>
          </cell>
        </row>
        <row r="818">
          <cell r="A818" t="str">
            <v>001.17.00060</v>
          </cell>
          <cell r="B818" t="str">
            <v>Fornecimento e instalação de Padrão Monofásico Em Aço Galvanizado h= 7.00 mts Aéreo 40 A """"CP"""" s/ eletroduto - Conjunto completo incl aterramento</v>
          </cell>
          <cell r="C818" t="str">
            <v>UN</v>
          </cell>
          <cell r="D818">
            <v>266.49779999999998</v>
          </cell>
        </row>
        <row r="819">
          <cell r="A819" t="str">
            <v>001.17.00080</v>
          </cell>
          <cell r="B819" t="str">
            <v>Fornecimento e Instalação de Padrão Bifásico  Em Aço Galvanizado h= 7.00 mts Aéreo 60 A """"CP"""" s/ eletroduto - Conjunto completo incl aterramento</v>
          </cell>
          <cell r="C819" t="str">
            <v>UN</v>
          </cell>
          <cell r="D819">
            <v>305.90170000000001</v>
          </cell>
        </row>
        <row r="820">
          <cell r="A820" t="str">
            <v>001.17.00100</v>
          </cell>
          <cell r="B820" t="str">
            <v>Fornecimento e instalação de Padrão Trifásico  Em Aço Galvanizado h= 7.00 mts Aéreo 60 A """"CP"""" s/ eletroduto - Conjunto completo incl aterramento</v>
          </cell>
          <cell r="C820" t="str">
            <v>UN</v>
          </cell>
          <cell r="D820">
            <v>629.08119999999997</v>
          </cell>
        </row>
        <row r="821">
          <cell r="A821" t="str">
            <v>001.17.00120</v>
          </cell>
          <cell r="B821" t="str">
            <v>Fornecimento e instalação de Padrão Trifásico  Em Aço Galvanizado h= 7.00 mts Aéreo 100 A """"CP"""" s/ eletroduto - Conjunto completo incl aterramento</v>
          </cell>
          <cell r="C821" t="str">
            <v>UN</v>
          </cell>
          <cell r="D821">
            <v>836.77120000000002</v>
          </cell>
        </row>
        <row r="822">
          <cell r="A822" t="str">
            <v>001.17.00140</v>
          </cell>
          <cell r="B822" t="str">
            <v>Fornecimento e instalação de Padrão Trifásico  Em Aço Galvanizado h= 7.00 mts Aéreo 125 A """"CP"""" s/ eletroduto, DJ T 04 - Conjunto completo incl aterramento</v>
          </cell>
          <cell r="C822" t="str">
            <v>CJ</v>
          </cell>
          <cell r="D822">
            <v>1771.3912</v>
          </cell>
        </row>
        <row r="823">
          <cell r="A823" t="str">
            <v>001.17.00160</v>
          </cell>
          <cell r="B823" t="str">
            <v>Fornecimento e instalação de Caixa Padrão """"CP"""" P/ Medidor Monofásico, Bifásico e Trifásico - Baixa Tensão</v>
          </cell>
          <cell r="C823" t="str">
            <v>UN</v>
          </cell>
          <cell r="D823">
            <v>46.717799999999997</v>
          </cell>
        </row>
        <row r="824">
          <cell r="A824" t="str">
            <v>001.17.00180</v>
          </cell>
          <cell r="B824" t="str">
            <v>Fornecimento e instalação de Caixa Padrão """"FP"""" P/ Medidor Bifásico e Trifásico - Baixa Tensão</v>
          </cell>
          <cell r="C824" t="str">
            <v>UN</v>
          </cell>
          <cell r="D824">
            <v>95.237799999999993</v>
          </cell>
        </row>
        <row r="825">
          <cell r="A825" t="str">
            <v>001.17.00200</v>
          </cell>
          <cell r="B825" t="str">
            <v>Fornecimento e instalação de Caixa Padrão """"FM"""" P/ Medidor Monofásico - Baixa Tensão</v>
          </cell>
          <cell r="C825" t="str">
            <v>UN</v>
          </cell>
          <cell r="D825">
            <v>81.090900000000005</v>
          </cell>
        </row>
        <row r="826">
          <cell r="A826" t="str">
            <v>001.17.00220</v>
          </cell>
          <cell r="B826" t="str">
            <v>Fornecimento e instalação de Isolador Roldana de Plástico C/ Parafuso P/ Fixar em Madeira de 1/2 pol.</v>
          </cell>
          <cell r="C826" t="str">
            <v>UN</v>
          </cell>
          <cell r="D826">
            <v>0.54479999999999995</v>
          </cell>
        </row>
        <row r="827">
          <cell r="A827" t="str">
            <v>001.17.00240</v>
          </cell>
          <cell r="B827" t="str">
            <v>Fornecimento e instalação de Isolador Roldana de Plástico C/ Parafuso P/ Fixar em Madeira de 3/4 pol.</v>
          </cell>
          <cell r="C827" t="str">
            <v>UN</v>
          </cell>
          <cell r="D827">
            <v>0.56679999999999997</v>
          </cell>
        </row>
        <row r="828">
          <cell r="A828" t="str">
            <v>001.17.00250</v>
          </cell>
          <cell r="B828" t="str">
            <v>Fornecimento e Instalação de Isolador Roldana de Porcelana 72x72 C/ Parafuso P/ Fixar Em Madeira</v>
          </cell>
          <cell r="C828" t="str">
            <v>UN</v>
          </cell>
          <cell r="D828">
            <v>2.4375</v>
          </cell>
        </row>
        <row r="829">
          <cell r="A829" t="str">
            <v>001.17.00260</v>
          </cell>
          <cell r="B829" t="str">
            <v>Fornecimento e instalação de Mangueira  Polietileno Marron  Linha Popular Diâmetro 1/2 Pol X 2,0 mm</v>
          </cell>
          <cell r="C829" t="str">
            <v>M</v>
          </cell>
          <cell r="D829">
            <v>1.0469999999999999</v>
          </cell>
        </row>
        <row r="830">
          <cell r="A830" t="str">
            <v>001.17.00280</v>
          </cell>
          <cell r="B830" t="str">
            <v>Fornecimento e instalação de Mangueira  Polietileno Marron  Linha Popular Diâmetro 3/4 Pol X 2,5 mm</v>
          </cell>
          <cell r="C830" t="str">
            <v>M</v>
          </cell>
          <cell r="D830">
            <v>1.304</v>
          </cell>
        </row>
        <row r="831">
          <cell r="A831" t="str">
            <v>001.17.00300</v>
          </cell>
          <cell r="B831" t="str">
            <v>Fornecimento e instalação de Mangueira  Polietileno Marron  Linha Popular Diâmetro 1 Pol X 2,5 mm</v>
          </cell>
          <cell r="C831" t="str">
            <v>M</v>
          </cell>
          <cell r="D831">
            <v>1.5761000000000001</v>
          </cell>
        </row>
        <row r="832">
          <cell r="A832" t="str">
            <v>001.17.00320</v>
          </cell>
          <cell r="B832" t="str">
            <v>Fornecimento e instalação de canaleta de pvc 110x20x2.200 mm ref. 300 46 sistema """"""""x"""""""" da pial</v>
          </cell>
          <cell r="C832" t="str">
            <v>UN</v>
          </cell>
          <cell r="D832">
            <v>5.7478999999999996</v>
          </cell>
        </row>
        <row r="833">
          <cell r="A833" t="str">
            <v>001.17.00340</v>
          </cell>
          <cell r="B833" t="str">
            <v>Fornecimento e instalação de eletroduto flexível  1/2"""""""" (20mm) corrugado de pvc</v>
          </cell>
          <cell r="C833" t="str">
            <v>M</v>
          </cell>
          <cell r="D833">
            <v>1.5539000000000001</v>
          </cell>
        </row>
        <row r="834">
          <cell r="A834" t="str">
            <v>001.17.00360</v>
          </cell>
          <cell r="B834" t="str">
            <v>Fornecimento e instalação de eletroduto flexível  3/4"""""""" (25mm) corrugado de pvc</v>
          </cell>
          <cell r="C834" t="str">
            <v>M</v>
          </cell>
          <cell r="D834">
            <v>1.9313</v>
          </cell>
        </row>
        <row r="835">
          <cell r="A835" t="str">
            <v>001.17.00380</v>
          </cell>
          <cell r="B835" t="str">
            <v>Fornecimento e instalação de eletroduto flexível  1"""""""" (32mm) corrugado de pvc</v>
          </cell>
          <cell r="C835" t="str">
            <v>M</v>
          </cell>
          <cell r="D835">
            <v>3.2338</v>
          </cell>
        </row>
        <row r="836">
          <cell r="A836" t="str">
            <v>001.17.00400</v>
          </cell>
          <cell r="B836" t="str">
            <v>Fornecimento e instalação de Caixa Retang. De Ferro  de Embutir C/Furos De 1/2 pol e 3/4pol 4x2pol</v>
          </cell>
          <cell r="C836" t="str">
            <v>UN</v>
          </cell>
          <cell r="D836">
            <v>3.0249000000000001</v>
          </cell>
        </row>
        <row r="837">
          <cell r="A837" t="str">
            <v>001.17.00440</v>
          </cell>
          <cell r="B837" t="str">
            <v>Fornecimento e instalação de Caixa Retang. De Ferro  de Embutir C/Furos De 1/2 pol e 3/4pol 4x4pol</v>
          </cell>
          <cell r="C837" t="str">
            <v>UN</v>
          </cell>
          <cell r="D837">
            <v>3.8159000000000001</v>
          </cell>
        </row>
        <row r="838">
          <cell r="A838" t="str">
            <v>001.17.00460</v>
          </cell>
          <cell r="B838" t="str">
            <v>Fornecimento e instalação de Caixa Retang. De Ferro  de Embutir C/Furos De 1/2 pol e 3/4pol 3x3pol</v>
          </cell>
          <cell r="C838" t="str">
            <v>UN</v>
          </cell>
          <cell r="D838">
            <v>3.3249</v>
          </cell>
        </row>
        <row r="839">
          <cell r="A839" t="str">
            <v>001.17.00480</v>
          </cell>
          <cell r="B839" t="str">
            <v>Fornecimento e instalação de Caixa  Octog. De Ferro de Embutir Fundo Movel C/Furos 1/2 pol e3/4pol 4x4 pol - FMD</v>
          </cell>
          <cell r="C839" t="str">
            <v>UN</v>
          </cell>
          <cell r="D839">
            <v>4.2039</v>
          </cell>
        </row>
        <row r="840">
          <cell r="A840" t="str">
            <v>001.17.00510</v>
          </cell>
          <cell r="B840" t="str">
            <v>Fornecimento e instalação de Caixa De Ligação P/Piso Em Liga De Alumínio 4x2pol</v>
          </cell>
          <cell r="C840" t="str">
            <v>UN</v>
          </cell>
          <cell r="D840">
            <v>8.4628999999999994</v>
          </cell>
        </row>
        <row r="841">
          <cell r="A841" t="str">
            <v>001.17.00540</v>
          </cell>
          <cell r="B841" t="str">
            <v>Fornecimento e instalação de fio de cobre seção 1.50 mm2, com isolamento para 750 v, com caract. não propagante ao fogo e auto extinguível, pirastic ou similar.</v>
          </cell>
          <cell r="C841" t="str">
            <v>ML</v>
          </cell>
          <cell r="D841">
            <v>0.61150000000000004</v>
          </cell>
        </row>
        <row r="842">
          <cell r="A842" t="str">
            <v>001.17.00560</v>
          </cell>
          <cell r="B842" t="str">
            <v>Fornecimento e instalação de fio de cobre seção 2.50 mm2, com isolamento para 750 v, com caract. não propagante ao fogo e auto extinguível, pirastic ou similar.</v>
          </cell>
          <cell r="C842" t="str">
            <v>ML</v>
          </cell>
          <cell r="D842">
            <v>0.71350000000000002</v>
          </cell>
        </row>
        <row r="843">
          <cell r="A843" t="str">
            <v>001.17.00580</v>
          </cell>
          <cell r="B843" t="str">
            <v>Fornecimento e instalação de fio de cobre seção 4.00 mm2, com isolamento para 750 v, com caract. não propagante ao fogo e auto extinguível, pirastic ou similar.</v>
          </cell>
          <cell r="C843" t="str">
            <v>ML</v>
          </cell>
          <cell r="D843">
            <v>1.3251999999999999</v>
          </cell>
        </row>
        <row r="844">
          <cell r="A844" t="str">
            <v>001.17.00600</v>
          </cell>
          <cell r="B844" t="str">
            <v>Fornecimento e instalação de fio de cobre seção 6.00 mm2, com isolamento para 750 v, com caract. não propagante ao fogo e auto extinguível, pirastic ou similar.</v>
          </cell>
          <cell r="C844" t="str">
            <v>ML</v>
          </cell>
          <cell r="D844">
            <v>1.8349</v>
          </cell>
        </row>
        <row r="845">
          <cell r="A845" t="str">
            <v>001.17.00620</v>
          </cell>
          <cell r="B845" t="str">
            <v>Fornecimento e instalação de fio de cobre seção 10.00 mm2, com isolamento para 750 v, com caract. não propagante ao fogo e auto extinguível, pirastic ou similar.</v>
          </cell>
          <cell r="C845" t="str">
            <v>ML</v>
          </cell>
          <cell r="D845">
            <v>3.0064000000000002</v>
          </cell>
        </row>
        <row r="846">
          <cell r="A846" t="str">
            <v>001.17.00640</v>
          </cell>
          <cell r="B846" t="str">
            <v>Fornecimento e instalação de cabo de cobre seção 2.50 mm2, com isolamento para 750 v, com caract. não propagante ao fogo e auto extinguível, pirastic flex ou similar.</v>
          </cell>
          <cell r="C846" t="str">
            <v>ML</v>
          </cell>
          <cell r="D846">
            <v>0.86650000000000005</v>
          </cell>
        </row>
        <row r="847">
          <cell r="A847" t="str">
            <v>001.17.00660</v>
          </cell>
          <cell r="B847" t="str">
            <v>Fornecimento e instalação de cabo de cobre seção 4.00 mm2, com isolamento para 750 v, com caract. não propagante ao fogo e auto extinguível, pirastic flex ou similar.</v>
          </cell>
          <cell r="C847" t="str">
            <v>ML</v>
          </cell>
          <cell r="D847">
            <v>1.4782</v>
          </cell>
        </row>
        <row r="848">
          <cell r="A848" t="str">
            <v>001.17.00680</v>
          </cell>
          <cell r="B848" t="str">
            <v>Fornecimento e instalação de cabo de cobre seção 6.00 mm2, com isolamento para 750 v, com caract. não propagante ao fogo e auto extinguível, pirastic flex ou similar.</v>
          </cell>
          <cell r="C848" t="str">
            <v>ML</v>
          </cell>
          <cell r="D848">
            <v>2.0388999999999999</v>
          </cell>
        </row>
        <row r="849">
          <cell r="A849" t="str">
            <v>001.17.00700</v>
          </cell>
          <cell r="B849" t="str">
            <v>Fornecimento e instalação de cabo de cobre seção 10.00 mm2, com isolamento para 750 v, com caract. não propagante ao fogo e auto extinguível, pirastic ou similar.</v>
          </cell>
          <cell r="C849" t="str">
            <v>ML</v>
          </cell>
          <cell r="D849">
            <v>3.7713999999999999</v>
          </cell>
        </row>
        <row r="850">
          <cell r="A850" t="str">
            <v>001.17.00720</v>
          </cell>
          <cell r="B850" t="str">
            <v>Fornecimento e instalação de cabo de cobre seção 16.00 mm2, com isolamento para 750 v, com caract. não propagante ao fogo e auto extinguível, pirastic ou similar.</v>
          </cell>
          <cell r="C850" t="str">
            <v>ML</v>
          </cell>
          <cell r="D850">
            <v>4.9938000000000002</v>
          </cell>
        </row>
        <row r="851">
          <cell r="A851" t="str">
            <v>001.17.00740</v>
          </cell>
          <cell r="B851" t="str">
            <v>Fornecimento e instalação de cabo de cobre seção 25.00 mm2, com isolamento para 750 v, com caract. não propagante ao fogo e auto extinguível, pirastic ou similar.</v>
          </cell>
          <cell r="C851" t="str">
            <v>ML</v>
          </cell>
          <cell r="D851">
            <v>8.0535999999999994</v>
          </cell>
        </row>
        <row r="852">
          <cell r="A852" t="str">
            <v>001.17.00760</v>
          </cell>
          <cell r="B852" t="str">
            <v>Fornecimento e instalação de cabo de cobre seção 35.00 mm2, com isolamento para 750 v, com caract. não propagante ao fogo e auto extinguível, pirastic ou similar.</v>
          </cell>
          <cell r="C852" t="str">
            <v>ML</v>
          </cell>
          <cell r="D852">
            <v>10.704499999999999</v>
          </cell>
        </row>
        <row r="853">
          <cell r="A853" t="str">
            <v>001.17.00780</v>
          </cell>
          <cell r="B853" t="str">
            <v>Fornecimento e instalação de cabo de cobre seção 50.00 mm2, com isolamento para 750 v, com caract. não propagante ao fogo e auto extinguível, pirastic ou similar.</v>
          </cell>
          <cell r="C853" t="str">
            <v>ML</v>
          </cell>
          <cell r="D853">
            <v>14.883900000000001</v>
          </cell>
        </row>
        <row r="854">
          <cell r="A854" t="str">
            <v>001.17.00800</v>
          </cell>
          <cell r="B854" t="str">
            <v>Fornecimento e instalação de cabo de cobre seção 70.00 mm2, com isolamento para 750 v, com caract. não propagante ao fogo e auto extinguível, pirastic ou similar.</v>
          </cell>
          <cell r="C854" t="str">
            <v>ML</v>
          </cell>
          <cell r="D854">
            <v>20.595099999999999</v>
          </cell>
        </row>
        <row r="855">
          <cell r="A855" t="str">
            <v>001.17.00820</v>
          </cell>
          <cell r="B855" t="str">
            <v>Fornecimento e instalação de cabo de cobre seção 95.00 mm2, com isolamento para 750 v, com caract. não propagante ao fogo e auto extinguível, pirastic ou similar.</v>
          </cell>
          <cell r="C855" t="str">
            <v>ML</v>
          </cell>
          <cell r="D855">
            <v>26.4086</v>
          </cell>
        </row>
        <row r="856">
          <cell r="A856" t="str">
            <v>001.17.00840</v>
          </cell>
          <cell r="B856" t="str">
            <v>Fornecimento e instalação de cabo de cobre seção 120.00 mm2, com isolamento para 750 v, com caract. não propagante ao fogo e auto extinguível, pirastic ou similar.</v>
          </cell>
          <cell r="C856" t="str">
            <v>ML</v>
          </cell>
          <cell r="D856">
            <v>33.341999999999999</v>
          </cell>
        </row>
        <row r="857">
          <cell r="A857" t="str">
            <v>001.17.00860</v>
          </cell>
          <cell r="B857" t="str">
            <v>Fornecimento e instalação de cabo de cobre seção 150.00 mm2, com isolamento para 750 v, com caract. não propagante ao fogo e auto extinguível, pirastic ou similar.</v>
          </cell>
          <cell r="C857" t="str">
            <v>ML</v>
          </cell>
          <cell r="D857">
            <v>40.428100000000001</v>
          </cell>
        </row>
        <row r="858">
          <cell r="A858" t="str">
            <v>001.17.00880</v>
          </cell>
          <cell r="B858" t="str">
            <v>Fornecimento e instalação de cabo de cobre seção 185.00 mm2, com isolamento para 750 v, com caract. não propagante ao fogo e auto extinguível, pirastic ou similar.</v>
          </cell>
          <cell r="C858" t="str">
            <v>ML</v>
          </cell>
          <cell r="D858">
            <v>51.388599999999997</v>
          </cell>
        </row>
        <row r="859">
          <cell r="A859" t="str">
            <v>001.17.00900</v>
          </cell>
          <cell r="B859" t="str">
            <v>Fornecimento e instalação de cabo de cobre seção 240.00 mm2, com isolamento para 750 v, com caract. não propagante ao fogo e auto extinguível, pirastic ou similar.</v>
          </cell>
          <cell r="C859" t="str">
            <v>ML</v>
          </cell>
          <cell r="D859">
            <v>67.194000000000003</v>
          </cell>
        </row>
        <row r="860">
          <cell r="A860" t="str">
            <v>001.17.00920</v>
          </cell>
          <cell r="B860" t="str">
            <v>Fornecimento e instalação de cabo de cobre seção 300.00 mm2, com isolamento para 750 v, com caract. não propagante ao fogo e auto extinguível, pirastic ou similar.</v>
          </cell>
          <cell r="C860" t="str">
            <v>ML</v>
          </cell>
          <cell r="D860">
            <v>86.567899999999995</v>
          </cell>
        </row>
        <row r="861">
          <cell r="A861" t="str">
            <v>001.17.00940</v>
          </cell>
          <cell r="B861" t="str">
            <v>Fornecimento e instalação de cabo de cobre seção 400.00 mm2, com isolamento para 750 v, com caract. não propagante ao fogo e auto extinguível, pirastic ou similar.</v>
          </cell>
          <cell r="C861" t="str">
            <v>ML</v>
          </cell>
          <cell r="D861">
            <v>128.47980000000001</v>
          </cell>
        </row>
        <row r="862">
          <cell r="A862" t="str">
            <v>001.17.00960</v>
          </cell>
          <cell r="B862" t="str">
            <v>Fornecimento e instalação de cabo de cobre seção 500.00 mm2, com isolamento para 750 v, com caract. não propagante ao fogo e auto extinguível, pirastic ou similar.</v>
          </cell>
          <cell r="C862" t="str">
            <v>ML</v>
          </cell>
          <cell r="D862">
            <v>132.3663</v>
          </cell>
        </row>
        <row r="863">
          <cell r="A863" t="str">
            <v>001.17.00980</v>
          </cell>
          <cell r="B863" t="str">
            <v>Fornecimento e instalação de cabo de cobre seção 2x2.50 mm2, com isolamento para 0.60 /1.00 Kv, com caract. não propagante ao fogo e auto extinguível, sintenax ou similar.</v>
          </cell>
          <cell r="C863" t="str">
            <v>ML</v>
          </cell>
          <cell r="D863">
            <v>2.3454999999999999</v>
          </cell>
        </row>
        <row r="864">
          <cell r="A864" t="str">
            <v>001.17.01000</v>
          </cell>
          <cell r="B864" t="str">
            <v>Fornecimento e instalação de cabo de cobre seção 2x4.00 mm2, com isolamento para 0.60 /1.00 Kv, com caract. não propagante ao fogo e auto extinguível, sintenax ou similar.</v>
          </cell>
          <cell r="C864" t="str">
            <v>ML</v>
          </cell>
          <cell r="D864">
            <v>3.5691999999999999</v>
          </cell>
        </row>
        <row r="865">
          <cell r="A865" t="str">
            <v>001.17.01020</v>
          </cell>
          <cell r="B865" t="str">
            <v>Fornecimento e instalação de cabo de cobre seção 2x6.00 mm2, com isolamento para 0.60 /1.00 Kv, com caract. não propagante ao fogo e auto extinguível, sintenax ou similar.</v>
          </cell>
          <cell r="C865" t="str">
            <v>ML</v>
          </cell>
          <cell r="D865">
            <v>5.2519</v>
          </cell>
        </row>
        <row r="866">
          <cell r="A866" t="str">
            <v>001.17.01040</v>
          </cell>
          <cell r="B866" t="str">
            <v>Fornecimento e instalação de cabo de cobre seção 2x10.00 mm2, com isolamento para 0.60 /1.00 Kv, com caract. não propagante ao fogo e auto extinguível, sintenax ou similar.</v>
          </cell>
          <cell r="C866" t="str">
            <v>ML</v>
          </cell>
          <cell r="D866">
            <v>8.5654000000000003</v>
          </cell>
        </row>
        <row r="867">
          <cell r="A867" t="str">
            <v>001.17.01060</v>
          </cell>
          <cell r="B867" t="str">
            <v>Fornecimento e instalação de cabo de cobre seção 3x2.50 mm2, com isolamento para 0.60 /1.00 Kv, com caract. não propagante ao fogo e auto extinguível, sintenax ou similar.</v>
          </cell>
          <cell r="C867" t="str">
            <v>ML</v>
          </cell>
          <cell r="D867">
            <v>3.1615000000000002</v>
          </cell>
        </row>
        <row r="868">
          <cell r="A868" t="str">
            <v>001.17.01080</v>
          </cell>
          <cell r="B868" t="str">
            <v>Fornecimento e instalação de cabo de cobre seção 3x4.00 mm2, com isolamento para 0.60 /1.00 Kv, com caract. não propagante ao fogo e auto extinguível, sintenax ou similar.</v>
          </cell>
          <cell r="C868" t="str">
            <v>ML</v>
          </cell>
          <cell r="D868">
            <v>4.7422000000000004</v>
          </cell>
        </row>
        <row r="869">
          <cell r="A869" t="str">
            <v>001.17.01100</v>
          </cell>
          <cell r="B869" t="str">
            <v>Fornecimento e instalação de cabo de cobre seção 3x6.00 mm2, com isolamento para 0.60 /1.00 Kv, com caract. não propagante ao fogo e auto extinguível, sintenax ou similar.</v>
          </cell>
          <cell r="C869" t="str">
            <v>ML</v>
          </cell>
          <cell r="D869">
            <v>6.5269000000000004</v>
          </cell>
        </row>
        <row r="870">
          <cell r="A870" t="str">
            <v>001.17.01120</v>
          </cell>
          <cell r="B870" t="str">
            <v>Fornecimento e instalação de cabo de cobre seção 3x10.00 mm2, com isolamento para 0.60 /1.00 Kv, com caract. não propagante ao fogo e auto extinguível, sintenax ou similar.</v>
          </cell>
          <cell r="C870" t="str">
            <v>ML</v>
          </cell>
          <cell r="D870">
            <v>11.2174</v>
          </cell>
        </row>
        <row r="871">
          <cell r="A871" t="str">
            <v>001.17.01140</v>
          </cell>
          <cell r="B871" t="str">
            <v>Fornecimento e instalação de cabos de cobre seção 4.00 mm2,para tensão de 1000 volts formado por condutor de fio de cobre isolado com material de característica não propagante ao fogo</v>
          </cell>
          <cell r="C871" t="str">
            <v>ML</v>
          </cell>
          <cell r="D871">
            <v>1.9363999999999999</v>
          </cell>
        </row>
        <row r="872">
          <cell r="A872" t="str">
            <v>001.17.01160</v>
          </cell>
          <cell r="B872" t="str">
            <v>Fornecimento e instalação de cabos de cobre seção 6.00 mm2,para tensão de 1000 volts formado por condutor de fio de cobre isolado com material de característica não propagante ao fogo</v>
          </cell>
          <cell r="C872" t="str">
            <v>ML</v>
          </cell>
          <cell r="D872">
            <v>2.5855999999999999</v>
          </cell>
        </row>
        <row r="873">
          <cell r="A873" t="str">
            <v>001.17.01180</v>
          </cell>
          <cell r="B873" t="str">
            <v>Fornecimento e instalação de cabos de cobre seção 10.00 mm2,para tensão de 1000 volts formado por condutor de fio de cobre isolado com material de característica não propagante ao fogo</v>
          </cell>
          <cell r="C873" t="str">
            <v>ML</v>
          </cell>
          <cell r="D873">
            <v>3.6796000000000002</v>
          </cell>
        </row>
        <row r="874">
          <cell r="A874" t="str">
            <v>001.17.01200</v>
          </cell>
          <cell r="B874" t="str">
            <v>Fornecimento e instalação de cabos de cobre seção 16.00 mm2,para tensão de 1000 volts formado por condutor de fio de cobre isolado com material de característica não propagante ao fogo</v>
          </cell>
          <cell r="C874" t="str">
            <v>ML</v>
          </cell>
          <cell r="D874">
            <v>5.5650000000000004</v>
          </cell>
        </row>
        <row r="875">
          <cell r="A875" t="str">
            <v>001.17.01220</v>
          </cell>
          <cell r="B875" t="str">
            <v>Fornecimento e instalação de cabos de cobre seção 25.00 mm2,para tensão de 1000 volts formado por condutor de fio de cobre isolado com material de característica não propagante ao fogo</v>
          </cell>
          <cell r="C875" t="str">
            <v>ML</v>
          </cell>
          <cell r="D875">
            <v>8.3596000000000004</v>
          </cell>
        </row>
        <row r="876">
          <cell r="A876" t="str">
            <v>001.17.01240</v>
          </cell>
          <cell r="B876" t="str">
            <v>Fornecimento e instalação de cabos de cobre seção 35.00 mm2,para tensão de 1000 volts formado por condutor de fio de cobre isolado com material de característica não propagante ao fogo</v>
          </cell>
          <cell r="C876" t="str">
            <v>ML</v>
          </cell>
          <cell r="D876">
            <v>10.2149</v>
          </cell>
        </row>
        <row r="877">
          <cell r="A877" t="str">
            <v>001.17.01260</v>
          </cell>
          <cell r="B877" t="str">
            <v>Fornecimento e instalação de cabos de cobre seção 50.00 mm2,para tensão de 1000 volts formado por condutor de fio de cobre isolado com material de característica não propagante ao fogo</v>
          </cell>
          <cell r="C877" t="str">
            <v>ML</v>
          </cell>
          <cell r="D877">
            <v>16.5669</v>
          </cell>
        </row>
        <row r="878">
          <cell r="A878" t="str">
            <v>001.17.01280</v>
          </cell>
          <cell r="B878" t="str">
            <v>Fornecimento e instalação de cabos de cobre seção 70.00 mm2,para tensão de 1000 volts formado por condutor de fio de cobre isolado com material de característica não propagante ao fogo</v>
          </cell>
          <cell r="C878" t="str">
            <v>ML</v>
          </cell>
          <cell r="D878">
            <v>18.7591</v>
          </cell>
        </row>
        <row r="879">
          <cell r="A879" t="str">
            <v>001.17.01300</v>
          </cell>
          <cell r="B879" t="str">
            <v>Fornecimento e instalação de cabos de cobre seção 95.00 mm2,para tensão de 1000 volts formado por condutor de fio de cobre isolado com material de característica não propagante ao fogo</v>
          </cell>
          <cell r="C879" t="str">
            <v>ML</v>
          </cell>
          <cell r="D879">
            <v>25.0928</v>
          </cell>
        </row>
        <row r="880">
          <cell r="A880" t="str">
            <v>001.17.01320</v>
          </cell>
          <cell r="B880" t="str">
            <v>Fornecimento e instalação de cabos de cobre seção 120.00 mm2,para tensão de 1000 volts formado por condutor de fio de cobre isolado com material de característica não propagante ao fogo 2</v>
          </cell>
          <cell r="C880" t="str">
            <v>ML</v>
          </cell>
          <cell r="D880">
            <v>31.516200000000001</v>
          </cell>
        </row>
        <row r="881">
          <cell r="A881" t="str">
            <v>001.17.01340</v>
          </cell>
          <cell r="B881" t="str">
            <v>Fornecimento e instalação de cabos de cobre seção 150 mm2,para tensão de 1000 volts formado por condutor de fio de cobre isolado com material de característica não propagante ao fogo</v>
          </cell>
          <cell r="C881" t="str">
            <v>ML</v>
          </cell>
          <cell r="D881">
            <v>38.112699999999997</v>
          </cell>
        </row>
        <row r="882">
          <cell r="A882" t="str">
            <v>001.17.01360</v>
          </cell>
          <cell r="B882" t="str">
            <v>Fornecimento e instalação de cabos de cobre seção 185 mm2,para tensão de 1000 volts formado por condutor de fio de cobre isolado com material de característica não propagante ao fogo</v>
          </cell>
          <cell r="C882" t="str">
            <v>ML</v>
          </cell>
          <cell r="D882">
            <v>48.614199999999997</v>
          </cell>
        </row>
        <row r="883">
          <cell r="A883" t="str">
            <v>001.17.01380</v>
          </cell>
          <cell r="B883" t="str">
            <v>Fornecimento e instalação de cabos de cobre seção 240 mm2,para tensão de 1000 volts formado por condutor de fio de cobre isolado com material de característica não propagante ao fogo</v>
          </cell>
          <cell r="C883" t="str">
            <v>ML</v>
          </cell>
          <cell r="D883">
            <v>62.348999999999997</v>
          </cell>
        </row>
        <row r="884">
          <cell r="A884" t="str">
            <v>001.17.01400</v>
          </cell>
          <cell r="B884" t="str">
            <v>Fornecimento e instalação de cabos de seção 300 mm2,para tensão de 1000 volts formado por condutor de fio de cobre isolado com material de característica não propagante ao fogo</v>
          </cell>
          <cell r="C884" t="str">
            <v>ML</v>
          </cell>
          <cell r="D884">
            <v>79.631900000000002</v>
          </cell>
        </row>
        <row r="885">
          <cell r="A885" t="str">
            <v>001.17.01420</v>
          </cell>
          <cell r="B885" t="str">
            <v>Fornecimento e instalação de cabo de cobre seção 25 mm2,com isolamento de 15 kv</v>
          </cell>
          <cell r="C885" t="str">
            <v>ML</v>
          </cell>
          <cell r="D885">
            <v>37.429600000000001</v>
          </cell>
        </row>
        <row r="886">
          <cell r="A886" t="str">
            <v>001.17.01440</v>
          </cell>
          <cell r="B886" t="str">
            <v>Fornecimento e instalação de eletroduto de pvc 1 1/4"""""""" corrugado tipo kanaflex</v>
          </cell>
          <cell r="C886" t="str">
            <v>ML</v>
          </cell>
          <cell r="D886">
            <v>4.6773999999999996</v>
          </cell>
        </row>
        <row r="887">
          <cell r="A887" t="str">
            <v>001.17.01460</v>
          </cell>
          <cell r="B887" t="str">
            <v>Fornecimento e instalação de eletroduto de pvc 1 1/2"""""""" corrugado tipo kanaflex</v>
          </cell>
          <cell r="C887" t="str">
            <v>ML</v>
          </cell>
          <cell r="D887">
            <v>5.5545999999999998</v>
          </cell>
        </row>
        <row r="888">
          <cell r="A888" t="str">
            <v>001.17.01500</v>
          </cell>
          <cell r="B888" t="str">
            <v>Fornecimento e instalação de eletroduto rígido de ferro galvanizado  1/2"""" c/ rosca nas duas pontas em barra de 3 metros - Médio</v>
          </cell>
          <cell r="C888" t="str">
            <v>UN</v>
          </cell>
          <cell r="D888">
            <v>19.233899999999998</v>
          </cell>
        </row>
        <row r="889">
          <cell r="A889" t="str">
            <v>001.17.01520</v>
          </cell>
          <cell r="B889" t="str">
            <v>Fornecimento e instalação de eletroduto rígido de ferro galvanizado  3/4"""" c/ rosca nas duas pontas em barra de 3 metros - Médio</v>
          </cell>
          <cell r="C889" t="str">
            <v>UN</v>
          </cell>
          <cell r="D889">
            <v>22.9299</v>
          </cell>
        </row>
        <row r="890">
          <cell r="A890" t="str">
            <v>001.17.01540</v>
          </cell>
          <cell r="B890" t="str">
            <v>Fornecimento e instalação de eletroduto rígido de ferro galvanizado 1"""" c/ rosca nas duas pontas em barra de 3 metros - Médio</v>
          </cell>
          <cell r="C890" t="str">
            <v>UN</v>
          </cell>
          <cell r="D890">
            <v>26.741399999999999</v>
          </cell>
        </row>
        <row r="891">
          <cell r="A891" t="str">
            <v>001.17.01560</v>
          </cell>
          <cell r="B891" t="str">
            <v>Fornecimento e instalação de eletroduto rígido de ferro galvanizado 1 1/4"""" c/ rosca nas duas pontas em barra de 3 metros - Médio</v>
          </cell>
          <cell r="C891" t="str">
            <v>UN</v>
          </cell>
          <cell r="D891">
            <v>37.051299999999998</v>
          </cell>
        </row>
        <row r="892">
          <cell r="A892" t="str">
            <v>001.17.01580</v>
          </cell>
          <cell r="B892" t="str">
            <v>Fornecimento e instalação de eletroduto rígido de ferro galvanizado 1 1/2"""" c/ rosca nas duas pontas em barra de 3 metros - Médio</v>
          </cell>
          <cell r="C892" t="str">
            <v>UN</v>
          </cell>
          <cell r="D892">
            <v>49.987299999999998</v>
          </cell>
        </row>
        <row r="893">
          <cell r="A893" t="str">
            <v>001.17.01600</v>
          </cell>
          <cell r="B893" t="str">
            <v>Fornecimento e instalação de eletroduto rígido de ferro galvanizado 2"""" c/ rosca nas duas pontas em barra de 3 metros - Médio</v>
          </cell>
          <cell r="C893" t="str">
            <v>UN</v>
          </cell>
          <cell r="D893">
            <v>66.619299999999996</v>
          </cell>
        </row>
        <row r="894">
          <cell r="A894" t="str">
            <v>001.17.01620</v>
          </cell>
          <cell r="B894" t="str">
            <v>Fornecimento e instalação de eletroduto rígido de ferro galvanizado 2 1/2"""" c/ rosca nas duas pontas em barra de 3 metros - Médio</v>
          </cell>
          <cell r="C894" t="str">
            <v>UN</v>
          </cell>
          <cell r="D894">
            <v>69.936300000000003</v>
          </cell>
        </row>
        <row r="895">
          <cell r="A895" t="str">
            <v>001.17.01640</v>
          </cell>
          <cell r="B895" t="str">
            <v>Fornecimento e instalação de eletroduto rígido de ferro galvanizado 3"""" c/ rosca nas duas pontas em barra de 3 metros - Médio</v>
          </cell>
          <cell r="C895" t="str">
            <v>UN</v>
          </cell>
          <cell r="D895">
            <v>117.46980000000001</v>
          </cell>
        </row>
        <row r="896">
          <cell r="A896" t="str">
            <v>001.17.01660</v>
          </cell>
          <cell r="B896" t="str">
            <v>Fornecimento e instalação de eletroduto rígido de ferro galvanizado 4"""" c/ rosca nas duas pontas em barra de 3 metros - Médio</v>
          </cell>
          <cell r="C896" t="str">
            <v>UN</v>
          </cell>
          <cell r="D896">
            <v>149.5788</v>
          </cell>
        </row>
        <row r="897">
          <cell r="A897" t="str">
            <v>001.17.01680</v>
          </cell>
          <cell r="B897" t="str">
            <v>Fornecimento e instalação de eletroduto de pvc  1/2"""""""" roscável anti-chama em barra de 3 m</v>
          </cell>
          <cell r="C897" t="str">
            <v>UN</v>
          </cell>
          <cell r="D897">
            <v>5.6475999999999997</v>
          </cell>
        </row>
        <row r="898">
          <cell r="A898" t="str">
            <v>001.17.01700</v>
          </cell>
          <cell r="B898" t="str">
            <v>Fornecimento e instalação de eletroduto de pvc  3/4"""""""" roscável anti-chama em barra de 3 m</v>
          </cell>
          <cell r="C898" t="str">
            <v>UN</v>
          </cell>
          <cell r="D898">
            <v>6.4875999999999996</v>
          </cell>
        </row>
        <row r="899">
          <cell r="A899" t="str">
            <v>001.17.01720</v>
          </cell>
          <cell r="B899" t="str">
            <v>Fornecimento e instalação de eletroduto de pvc  1"""""""" roscável anti-chama em barra de 3 m</v>
          </cell>
          <cell r="C899" t="str">
            <v>UN</v>
          </cell>
          <cell r="D899">
            <v>8.5876000000000001</v>
          </cell>
        </row>
        <row r="900">
          <cell r="A900" t="str">
            <v>001.17.01740</v>
          </cell>
          <cell r="B900" t="str">
            <v>Fornecimento e instalação de eletroduto de pvc  1 1/4"""""""" roscável anti-chama em barra de 3 m</v>
          </cell>
          <cell r="C900" t="str">
            <v>UN</v>
          </cell>
          <cell r="D900">
            <v>12.9339</v>
          </cell>
        </row>
        <row r="901">
          <cell r="A901" t="str">
            <v>001.17.01760</v>
          </cell>
          <cell r="B901" t="str">
            <v>Fornecimento e instalação de eletroduto de pvc  1 1/2"""""""" roscável anti-chama em barra de 3 m</v>
          </cell>
          <cell r="C901" t="str">
            <v>UN</v>
          </cell>
          <cell r="D901">
            <v>14.4039</v>
          </cell>
        </row>
        <row r="902">
          <cell r="A902" t="str">
            <v>001.17.01780</v>
          </cell>
          <cell r="B902" t="str">
            <v>Fornecimento e instalação de eletroduto de pvc  2"""""""" roscável anti-chama em barra de 3 m</v>
          </cell>
          <cell r="C902" t="str">
            <v>UN</v>
          </cell>
          <cell r="D902">
            <v>18.498899999999999</v>
          </cell>
        </row>
        <row r="903">
          <cell r="A903" t="str">
            <v>001.17.01800</v>
          </cell>
          <cell r="B903" t="str">
            <v>Fornecimento e instalação de eletroduto de pvc  2 1/2"""""""" roscável anti-chama em barra de 3 m</v>
          </cell>
          <cell r="C903" t="str">
            <v>UN</v>
          </cell>
          <cell r="D903">
            <v>31.560199999999998</v>
          </cell>
        </row>
        <row r="904">
          <cell r="A904" t="str">
            <v>001.17.01820</v>
          </cell>
          <cell r="B904" t="str">
            <v>Fornecimento e instalação de eletroduto de pvc  3"""""""" roscável anti-chama em barra de 3 m</v>
          </cell>
          <cell r="C904" t="str">
            <v>UN</v>
          </cell>
          <cell r="D904">
            <v>33.240200000000002</v>
          </cell>
        </row>
        <row r="905">
          <cell r="A905" t="str">
            <v>001.17.01840</v>
          </cell>
          <cell r="B905" t="str">
            <v>Fornecimento e instalação de eletroduto de pvc  4"""""""" roscável anti-chama em barra de 3 m</v>
          </cell>
          <cell r="C905" t="str">
            <v>UN</v>
          </cell>
          <cell r="D905">
            <v>41.955199999999998</v>
          </cell>
        </row>
        <row r="906">
          <cell r="A906" t="str">
            <v>001.17.01850</v>
          </cell>
          <cell r="B906" t="str">
            <v>Fornecimento e instalação de conjunto bucha e arruela 1/2"""" de pvc para eletroduto roscável</v>
          </cell>
          <cell r="C906" t="str">
            <v>CJ</v>
          </cell>
          <cell r="D906">
            <v>0.4975</v>
          </cell>
        </row>
        <row r="907">
          <cell r="A907" t="str">
            <v>001.17.01860</v>
          </cell>
          <cell r="B907" t="str">
            <v>Fornecimento e instalação de conjunto bucha e arruela 3/4"""""""" de pvc para eletroduto roscáve</v>
          </cell>
          <cell r="C907" t="str">
            <v>CJ</v>
          </cell>
          <cell r="D907">
            <v>0.52749999999999997</v>
          </cell>
        </row>
        <row r="908">
          <cell r="A908" t="str">
            <v>001.17.01880</v>
          </cell>
          <cell r="B908" t="str">
            <v>Fornecimento e instalação de conjunto bucha e arruela 1"""""""" de pvc para eletroduto roscável</v>
          </cell>
          <cell r="C908" t="str">
            <v>CJ</v>
          </cell>
          <cell r="D908">
            <v>0.6875</v>
          </cell>
        </row>
        <row r="909">
          <cell r="A909" t="str">
            <v>001.17.01900</v>
          </cell>
          <cell r="B909" t="str">
            <v>Fornecimento e instalação de conjunto bucha e arruela 1 1/4"""""""" de pvc para eletroduto roscável</v>
          </cell>
          <cell r="C909" t="str">
            <v>CJ</v>
          </cell>
          <cell r="D909">
            <v>1.2450000000000001</v>
          </cell>
        </row>
        <row r="910">
          <cell r="A910" t="str">
            <v>001.17.01920</v>
          </cell>
          <cell r="B910" t="str">
            <v>Fornecimento e instalação de conjunto bucha e arruela 1 1/2"""""""",de pvc para eletroduto roscável</v>
          </cell>
          <cell r="C910" t="str">
            <v>CJ</v>
          </cell>
          <cell r="D910">
            <v>1.425</v>
          </cell>
        </row>
        <row r="911">
          <cell r="A911" t="str">
            <v>001.17.01940</v>
          </cell>
          <cell r="B911" t="str">
            <v>Fornecimento e instalação de conjunto bucha e arruela 2"""""""", de pvc para eletroduto roscável</v>
          </cell>
          <cell r="C911" t="str">
            <v>CJ</v>
          </cell>
          <cell r="D911">
            <v>1.915</v>
          </cell>
        </row>
        <row r="912">
          <cell r="A912" t="str">
            <v>001.17.01960</v>
          </cell>
          <cell r="B912" t="str">
            <v>Fornecimento e instalação de conjunto bucha e arruela 2 1/2"""""""", de pvc para eletroduto roscável</v>
          </cell>
          <cell r="C912" t="str">
            <v>CJ</v>
          </cell>
          <cell r="D912">
            <v>3.3275000000000001</v>
          </cell>
        </row>
        <row r="913">
          <cell r="A913" t="str">
            <v>001.17.01980</v>
          </cell>
          <cell r="B913" t="str">
            <v>Fornecimento e instalação de conjunto bucha e arruela 3"""""""", de pvc para eletroduto roscável</v>
          </cell>
          <cell r="C913" t="str">
            <v>CJ</v>
          </cell>
          <cell r="D913">
            <v>3.9775</v>
          </cell>
        </row>
        <row r="914">
          <cell r="A914" t="str">
            <v>001.17.02000</v>
          </cell>
          <cell r="B914" t="str">
            <v>Fornecimento e instalação de conjunto bucha e arruela 4"""""""" de pvc para eletroduto roscável</v>
          </cell>
          <cell r="C914" t="str">
            <v>CJ</v>
          </cell>
          <cell r="D914">
            <v>5.3075000000000001</v>
          </cell>
        </row>
        <row r="915">
          <cell r="A915" t="str">
            <v>001.17.02020</v>
          </cell>
          <cell r="B915" t="str">
            <v>Fornecimento e instalação de curva 90º de pvc 1/2"""""""" para eletroduto roscável</v>
          </cell>
          <cell r="C915" t="str">
            <v>UN</v>
          </cell>
          <cell r="D915">
            <v>1.3501000000000001</v>
          </cell>
        </row>
        <row r="916">
          <cell r="A916" t="str">
            <v>001.17.02040</v>
          </cell>
          <cell r="B916" t="str">
            <v>Fornecimento e instalação de curva 90º de pvc 3/4"""""""" para eletroduto roscável</v>
          </cell>
          <cell r="C916" t="str">
            <v>UN</v>
          </cell>
          <cell r="D916">
            <v>1.7375</v>
          </cell>
        </row>
        <row r="917">
          <cell r="A917" t="str">
            <v>001.17.02060</v>
          </cell>
          <cell r="B917" t="str">
            <v>Fornecimento e instalação de curva 90º de pvc 1"""""""" para eletroduto roscável</v>
          </cell>
          <cell r="C917" t="str">
            <v>UN</v>
          </cell>
          <cell r="D917">
            <v>2.2374999999999998</v>
          </cell>
        </row>
        <row r="918">
          <cell r="A918" t="str">
            <v>001.17.02080</v>
          </cell>
          <cell r="B918" t="str">
            <v>Fornecimento e instalação de curva 90º de pvc 1 1/4"""""""" para eletroduto roscável</v>
          </cell>
          <cell r="C918" t="str">
            <v>UN</v>
          </cell>
          <cell r="D918">
            <v>2.9249999999999998</v>
          </cell>
        </row>
        <row r="919">
          <cell r="A919" t="str">
            <v>001.17.02100</v>
          </cell>
          <cell r="B919" t="str">
            <v>Fornecimento e instalação de curva 90º de pvc 1 1/2"""""""" para eletroduto roscável</v>
          </cell>
          <cell r="C919" t="str">
            <v>UN</v>
          </cell>
          <cell r="D919">
            <v>3.3250000000000002</v>
          </cell>
        </row>
        <row r="920">
          <cell r="A920" t="str">
            <v>001.17.02120</v>
          </cell>
          <cell r="B920" t="str">
            <v>Fornecimento e instalação de curva 90º de pvc 2"""""""" para eletroduto roscável</v>
          </cell>
          <cell r="C920" t="str">
            <v>UN</v>
          </cell>
          <cell r="D920">
            <v>4.625</v>
          </cell>
        </row>
        <row r="921">
          <cell r="A921" t="str">
            <v>001.17.02140</v>
          </cell>
          <cell r="B921" t="str">
            <v>Fornecimento e instalação de curva 90º de pvc 2 1/2"""""""" para eletroduto roscável</v>
          </cell>
          <cell r="C921" t="str">
            <v>UN</v>
          </cell>
          <cell r="D921">
            <v>8.8063000000000002</v>
          </cell>
        </row>
        <row r="922">
          <cell r="A922" t="str">
            <v>001.17.02160</v>
          </cell>
          <cell r="B922" t="str">
            <v>Fornecimento e instalação de curva 90º de pvc 3"""""""" para eletroduto roscável</v>
          </cell>
          <cell r="C922" t="str">
            <v>UN</v>
          </cell>
          <cell r="D922">
            <v>9.0062999999999995</v>
          </cell>
        </row>
        <row r="923">
          <cell r="A923" t="str">
            <v>001.17.02180</v>
          </cell>
          <cell r="B923" t="str">
            <v>Fornecimento e instalação de curva 90º de pvc 4"""""""" para eletroduto roscável</v>
          </cell>
          <cell r="C923" t="str">
            <v>UN</v>
          </cell>
          <cell r="D923">
            <v>16.906300000000002</v>
          </cell>
        </row>
        <row r="924">
          <cell r="A924" t="str">
            <v>001.17.02200</v>
          </cell>
          <cell r="B924" t="str">
            <v>Fornecimento e instalação de curva 135° de pvc 3/4"""""""" para eletroduto roscável</v>
          </cell>
          <cell r="C924" t="str">
            <v>UN</v>
          </cell>
          <cell r="D924">
            <v>2.1375000000000002</v>
          </cell>
        </row>
        <row r="925">
          <cell r="A925" t="str">
            <v>001.17.02220</v>
          </cell>
          <cell r="B925" t="str">
            <v>Fornecimento e instalação de curva 135° de pvc 1"""""""" para eletroduto roscável</v>
          </cell>
          <cell r="C925" t="str">
            <v>UN</v>
          </cell>
          <cell r="D925">
            <v>3.4575</v>
          </cell>
        </row>
        <row r="926">
          <cell r="A926" t="str">
            <v>001.17.02240</v>
          </cell>
          <cell r="B926" t="str">
            <v>Fornecimento e instalação de curva 135° de pvc 1 1/4"""""""" para eletroduto roscável</v>
          </cell>
          <cell r="C926" t="str">
            <v>UN</v>
          </cell>
          <cell r="D926">
            <v>7.3250000000000002</v>
          </cell>
        </row>
        <row r="927">
          <cell r="A927" t="str">
            <v>001.17.02260</v>
          </cell>
          <cell r="B927" t="str">
            <v>Fornecimento e instalação de curva 135° de pvc 1 1/2"""""""" para eletroduto roscável</v>
          </cell>
          <cell r="C927" t="str">
            <v>UN</v>
          </cell>
          <cell r="D927">
            <v>9.625</v>
          </cell>
        </row>
        <row r="928">
          <cell r="A928" t="str">
            <v>001.17.02280</v>
          </cell>
          <cell r="B928" t="str">
            <v>Fornecimento e instalação de curva 135° de pvc 2"""""""" para eletroduto roscável</v>
          </cell>
          <cell r="C928" t="str">
            <v>UN</v>
          </cell>
          <cell r="D928">
            <v>13.625</v>
          </cell>
        </row>
        <row r="929">
          <cell r="A929" t="str">
            <v>001.17.02300</v>
          </cell>
          <cell r="B929" t="str">
            <v>Fornecimento e instalação de luva pvc 1/2"""""""" p/ eletroduto roscável</v>
          </cell>
          <cell r="C929" t="str">
            <v>UN</v>
          </cell>
          <cell r="D929">
            <v>0.76880000000000004</v>
          </cell>
        </row>
        <row r="930">
          <cell r="A930" t="str">
            <v>001.17.02320</v>
          </cell>
          <cell r="B930" t="str">
            <v>Fornecimento e instalação de luva pvc 3/4"""""""" p/ eletroduto roscável</v>
          </cell>
          <cell r="C930" t="str">
            <v>UN</v>
          </cell>
          <cell r="D930">
            <v>0.86880000000000002</v>
          </cell>
        </row>
        <row r="931">
          <cell r="A931" t="str">
            <v>001.17.02340</v>
          </cell>
          <cell r="B931" t="str">
            <v>Fornecimento e instalação de luva pvc 1"""""""" p/ eletruduto roscável</v>
          </cell>
          <cell r="C931" t="str">
            <v>UN</v>
          </cell>
          <cell r="D931">
            <v>1.0688</v>
          </cell>
        </row>
        <row r="932">
          <cell r="A932" t="str">
            <v>001.17.02360</v>
          </cell>
          <cell r="B932" t="str">
            <v>Fornecimento e instalação de luva pvc 1 1/4"""""""" p/ eletroduto roscável</v>
          </cell>
          <cell r="C932" t="str">
            <v>UN</v>
          </cell>
          <cell r="D932">
            <v>1.4562999999999999</v>
          </cell>
        </row>
        <row r="933">
          <cell r="A933" t="str">
            <v>001.17.02380</v>
          </cell>
          <cell r="B933" t="str">
            <v>Fornecimento e instalação de luva pvc 1 1/2"""""""" p/ eletroduto roscável</v>
          </cell>
          <cell r="C933" t="str">
            <v>UN</v>
          </cell>
          <cell r="D933">
            <v>1.6563000000000001</v>
          </cell>
        </row>
        <row r="934">
          <cell r="A934" t="str">
            <v>001.17.02400</v>
          </cell>
          <cell r="B934" t="str">
            <v>Fornecimento e instalação de luva pvc 2"""""""" p/ eletroduto roscável</v>
          </cell>
          <cell r="C934" t="str">
            <v>UN</v>
          </cell>
          <cell r="D934">
            <v>2.5063</v>
          </cell>
        </row>
        <row r="935">
          <cell r="A935" t="str">
            <v>001.17.02420</v>
          </cell>
          <cell r="B935" t="str">
            <v>Fornecimento e instalação de luva pvc 2 1/2"""""""" p/ eletroduto roscável</v>
          </cell>
          <cell r="C935" t="str">
            <v>UN</v>
          </cell>
          <cell r="D935">
            <v>6.0575000000000001</v>
          </cell>
        </row>
        <row r="936">
          <cell r="A936" t="str">
            <v>001.17.02440</v>
          </cell>
          <cell r="B936" t="str">
            <v>Fornecimento e instalação de luva pvc 3"""""""" p/ eletroduto roscável</v>
          </cell>
          <cell r="C936" t="str">
            <v>UN</v>
          </cell>
          <cell r="D936">
            <v>6.1375000000000002</v>
          </cell>
        </row>
        <row r="937">
          <cell r="A937" t="str">
            <v>001.17.02460</v>
          </cell>
          <cell r="B937" t="str">
            <v>Fornecimento e instalação de luva pvc 4"""""""" p/ eletroduto roscável</v>
          </cell>
          <cell r="C937" t="str">
            <v>UN</v>
          </cell>
          <cell r="D937">
            <v>14.9375</v>
          </cell>
        </row>
        <row r="938">
          <cell r="A938" t="str">
            <v>001.17.02480</v>
          </cell>
          <cell r="B938" t="str">
            <v>Fornecimento e instalação de braçadeira 3/4"""""""" p/ eletroduto</v>
          </cell>
          <cell r="C938" t="str">
            <v>UN</v>
          </cell>
          <cell r="D938">
            <v>1.5174000000000001</v>
          </cell>
        </row>
        <row r="939">
          <cell r="A939" t="str">
            <v>001.17.02500</v>
          </cell>
          <cell r="B939" t="str">
            <v>Fornecimento e instalação de braçadeira 1"""""""" p/ eletroduto</v>
          </cell>
          <cell r="C939" t="str">
            <v>UN</v>
          </cell>
          <cell r="D939">
            <v>2.0760000000000001</v>
          </cell>
        </row>
        <row r="940">
          <cell r="A940" t="str">
            <v>001.17.02520</v>
          </cell>
          <cell r="B940" t="str">
            <v>Fornecimento e instalação de braçadeira 1/2"""""""" p/ eletroduto</v>
          </cell>
          <cell r="C940" t="str">
            <v>UN</v>
          </cell>
          <cell r="D940">
            <v>1.0873999999999999</v>
          </cell>
        </row>
        <row r="941">
          <cell r="A941" t="str">
            <v>001.17.02540</v>
          </cell>
          <cell r="B941" t="str">
            <v>Fornecimento e instalação de braçadeira 2"""""""" p/ eletroduto</v>
          </cell>
          <cell r="C941" t="str">
            <v>UN</v>
          </cell>
          <cell r="D941">
            <v>3.4148000000000001</v>
          </cell>
        </row>
        <row r="942">
          <cell r="A942" t="str">
            <v>001.17.02560</v>
          </cell>
          <cell r="B942" t="str">
            <v>Fornecimento e instalação de braçadeira p/ eletroduto tipo unha de pvc, c/01 parafuso de d=25 mm (3/4"""""""")</v>
          </cell>
          <cell r="C942" t="str">
            <v>UN</v>
          </cell>
          <cell r="D942">
            <v>1.5174000000000001</v>
          </cell>
        </row>
        <row r="943">
          <cell r="A943" t="str">
            <v>001.17.02580</v>
          </cell>
          <cell r="B943" t="str">
            <v>Fornecimento e instalação de curva de ferro galvanizado de 135º diâm. 4""""""""</v>
          </cell>
          <cell r="C943" t="str">
            <v>UN</v>
          </cell>
          <cell r="D943">
            <v>82.183000000000007</v>
          </cell>
        </row>
        <row r="944">
          <cell r="A944" t="str">
            <v>001.17.02600</v>
          </cell>
          <cell r="B944" t="str">
            <v>Fornecimento e instalação de curva de ferro galvanizado de 135º diâm. 3""""""""</v>
          </cell>
          <cell r="C944" t="str">
            <v>UN</v>
          </cell>
          <cell r="D944">
            <v>47.240900000000003</v>
          </cell>
        </row>
        <row r="945">
          <cell r="A945" t="str">
            <v>001.17.02620</v>
          </cell>
          <cell r="B945" t="str">
            <v>Fornecimento e instalação de curva de ferro galvanizado de 135º diâm. 2 1/2""""""""</v>
          </cell>
          <cell r="C945" t="str">
            <v>UN</v>
          </cell>
          <cell r="D945">
            <v>35.663899999999998</v>
          </cell>
        </row>
        <row r="946">
          <cell r="A946" t="str">
            <v>001.17.02640</v>
          </cell>
          <cell r="B946" t="str">
            <v>Fornecimento e instalação de curva de ferro galvanizado de 135º diâm. 2""""""""</v>
          </cell>
          <cell r="C946" t="str">
            <v>UN</v>
          </cell>
          <cell r="D946">
            <v>23.131699999999999</v>
          </cell>
        </row>
        <row r="947">
          <cell r="A947" t="str">
            <v>001.17.02660</v>
          </cell>
          <cell r="B947" t="str">
            <v>Fornecimento e instalação de curva de ferro galvanizado de 135º diâm. 1 1/2""""""""</v>
          </cell>
          <cell r="C947" t="str">
            <v>UN</v>
          </cell>
          <cell r="D947">
            <v>15.5609</v>
          </cell>
        </row>
        <row r="948">
          <cell r="A948" t="str">
            <v>001.17.02680</v>
          </cell>
          <cell r="B948" t="str">
            <v>Fornecimento e instalação de curva de ferro galvanizado de 135º diâm. 1 1/4'</v>
          </cell>
          <cell r="C948" t="str">
            <v>UN</v>
          </cell>
          <cell r="D948">
            <v>8.7721999999999998</v>
          </cell>
        </row>
        <row r="949">
          <cell r="A949" t="str">
            <v>001.17.02700</v>
          </cell>
          <cell r="B949" t="str">
            <v>Fornecimento e instalação de curva de ferro galvanizado de 135º diâm. 1""""""""</v>
          </cell>
          <cell r="C949" t="str">
            <v>UN</v>
          </cell>
          <cell r="D949">
            <v>5.2544000000000004</v>
          </cell>
        </row>
        <row r="950">
          <cell r="A950" t="str">
            <v>001.17.02720</v>
          </cell>
          <cell r="B950" t="str">
            <v>Fornecimento e instalação de curva de ferro galvanizado de 135º diâm. 3/4'</v>
          </cell>
          <cell r="C950" t="str">
            <v>UN</v>
          </cell>
          <cell r="D950">
            <v>3.3826000000000001</v>
          </cell>
        </row>
        <row r="951">
          <cell r="A951" t="str">
            <v>001.17.02740</v>
          </cell>
          <cell r="B951" t="str">
            <v>Fornecimento e instalação de curva de ferro galvanizado de 90º diâm. 3""""""""</v>
          </cell>
          <cell r="C951" t="str">
            <v>UN</v>
          </cell>
          <cell r="D951">
            <v>48.075099999999999</v>
          </cell>
        </row>
        <row r="952">
          <cell r="A952" t="str">
            <v>001.17.02760</v>
          </cell>
          <cell r="B952" t="str">
            <v>Fornecimento e instalação de curva de ferro galvanizado de 90º diâm. 2 1/2""""""""</v>
          </cell>
          <cell r="C952" t="str">
            <v>UN</v>
          </cell>
          <cell r="D952">
            <v>23.665099999999999</v>
          </cell>
        </row>
        <row r="953">
          <cell r="A953" t="str">
            <v>001.17.02780</v>
          </cell>
          <cell r="B953" t="str">
            <v>Fornecimento e instalação de curva de ferro galvanizado de 90º diâm. 2""""""""</v>
          </cell>
          <cell r="C953" t="str">
            <v>UN</v>
          </cell>
          <cell r="D953">
            <v>18.676300000000001</v>
          </cell>
        </row>
        <row r="954">
          <cell r="A954" t="str">
            <v>001.17.02800</v>
          </cell>
          <cell r="B954" t="str">
            <v>Fornecimento e instalação de curva de ferro galvanizado de 90º diâm. 1 1/2""""""""</v>
          </cell>
          <cell r="C954" t="str">
            <v>UN</v>
          </cell>
          <cell r="D954">
            <v>10.206300000000001</v>
          </cell>
        </row>
        <row r="955">
          <cell r="A955" t="str">
            <v>001.17.02820</v>
          </cell>
          <cell r="B955" t="str">
            <v>Fornecimento e instalação de curva de ferro galvanizado de 90º diâm. 1 1/4""""""""</v>
          </cell>
          <cell r="C955" t="str">
            <v>UN</v>
          </cell>
          <cell r="D955">
            <v>8.1163000000000007</v>
          </cell>
        </row>
        <row r="956">
          <cell r="A956" t="str">
            <v>001.17.02840</v>
          </cell>
          <cell r="B956" t="str">
            <v>Fornecimento e instalação de curva de ferro galvanizado de 90º diâm. 1""""""""</v>
          </cell>
          <cell r="C956" t="str">
            <v>UN</v>
          </cell>
          <cell r="D956">
            <v>4.3475000000000001</v>
          </cell>
        </row>
        <row r="957">
          <cell r="A957" t="str">
            <v>001.17.02860</v>
          </cell>
          <cell r="B957" t="str">
            <v>Fornecimento e instalação de curva de ferro galvanizado de 90º diâm. 3/4""""""""</v>
          </cell>
          <cell r="C957" t="str">
            <v>UN</v>
          </cell>
          <cell r="D957">
            <v>3.4674999999999998</v>
          </cell>
        </row>
        <row r="958">
          <cell r="A958" t="str">
            <v>001.17.02880</v>
          </cell>
          <cell r="B958" t="str">
            <v>Fornecimento e instalação de curva de ferro galvanizado de 90º diâm. 1/2""""""""</v>
          </cell>
          <cell r="C958" t="str">
            <v>UN</v>
          </cell>
          <cell r="D958">
            <v>2.8075000000000001</v>
          </cell>
        </row>
        <row r="959">
          <cell r="A959" t="str">
            <v>001.17.02940</v>
          </cell>
          <cell r="B959" t="str">
            <v>Fornecimento e instalação de luva de ferro galvanizado  1/2""""""""</v>
          </cell>
          <cell r="C959" t="str">
            <v>UN</v>
          </cell>
          <cell r="D959">
            <v>1.4588000000000001</v>
          </cell>
        </row>
        <row r="960">
          <cell r="A960" t="str">
            <v>001.17.02960</v>
          </cell>
          <cell r="B960" t="str">
            <v>Fornecimento e instalação de luva de ferro galvanizado  3/4""""""""</v>
          </cell>
          <cell r="C960" t="str">
            <v>UN</v>
          </cell>
          <cell r="D960">
            <v>1.5688</v>
          </cell>
        </row>
        <row r="961">
          <cell r="A961" t="str">
            <v>001.17.02980</v>
          </cell>
          <cell r="B961" t="str">
            <v>Fornecimento e instalação de luva de ferro galvanizado  1""""""""</v>
          </cell>
          <cell r="C961" t="str">
            <v>UN</v>
          </cell>
          <cell r="D961">
            <v>1.8988</v>
          </cell>
        </row>
        <row r="962">
          <cell r="A962" t="str">
            <v>001.17.03000</v>
          </cell>
          <cell r="B962" t="str">
            <v>Fornecimento e instalação de luva de ferro galvanizado  1 1/4""""""""</v>
          </cell>
          <cell r="C962" t="str">
            <v>UN</v>
          </cell>
          <cell r="D962">
            <v>2.9662999999999999</v>
          </cell>
        </row>
        <row r="963">
          <cell r="A963" t="str">
            <v>001.17.03020</v>
          </cell>
          <cell r="B963" t="str">
            <v>Fornecimento e instalação de luva de ferro galvanizado  1 1/2</v>
          </cell>
          <cell r="C963" t="str">
            <v>UN</v>
          </cell>
          <cell r="D963">
            <v>3.5163000000000002</v>
          </cell>
        </row>
        <row r="964">
          <cell r="A964" t="str">
            <v>001.17.03040</v>
          </cell>
          <cell r="B964" t="str">
            <v>Fornecimento e instalação de luva de ferro galvanizado  2""""""""</v>
          </cell>
          <cell r="C964" t="str">
            <v>UN</v>
          </cell>
          <cell r="D964">
            <v>5.8262999999999998</v>
          </cell>
        </row>
        <row r="965">
          <cell r="A965" t="str">
            <v>001.17.03060</v>
          </cell>
          <cell r="B965" t="str">
            <v>Fornecimento e instalação de luva de ferro galvanizado  2 1/2""""""""</v>
          </cell>
          <cell r="C965" t="str">
            <v>UN</v>
          </cell>
          <cell r="D965">
            <v>5.8174999999999999</v>
          </cell>
        </row>
        <row r="966">
          <cell r="A966" t="str">
            <v>001.17.03080</v>
          </cell>
          <cell r="B966" t="str">
            <v>Fornecimento e instalação de luva de ferro galvanizado  3""""""""</v>
          </cell>
          <cell r="C966" t="str">
            <v>UN</v>
          </cell>
          <cell r="D966">
            <v>7.7575000000000003</v>
          </cell>
        </row>
        <row r="967">
          <cell r="A967" t="str">
            <v>001.17.03100</v>
          </cell>
          <cell r="B967" t="str">
            <v>Fornecimento e instalação de luva de ferro galvanizado  4""""""""</v>
          </cell>
          <cell r="C967" t="str">
            <v>UN</v>
          </cell>
          <cell r="D967">
            <v>10.8375</v>
          </cell>
        </row>
        <row r="968">
          <cell r="A968" t="str">
            <v>001.17.03103</v>
          </cell>
          <cell r="B968" t="str">
            <v>Fornecimento e Instalação de Bucha e Arruela D.1/2 pol p/ Eletroduto - Alumínio</v>
          </cell>
          <cell r="C968" t="str">
            <v>UN</v>
          </cell>
          <cell r="D968">
            <v>0.57350000000000001</v>
          </cell>
        </row>
        <row r="969">
          <cell r="A969" t="str">
            <v>001.17.03104</v>
          </cell>
          <cell r="B969" t="str">
            <v>Fornecimento e Instalação de Bucha e Arruela D.3/4pol p/ Eletroduto - Alumínio</v>
          </cell>
          <cell r="C969" t="str">
            <v>UN</v>
          </cell>
          <cell r="D969">
            <v>0.60750000000000004</v>
          </cell>
        </row>
        <row r="970">
          <cell r="A970" t="str">
            <v>001.17.03105</v>
          </cell>
          <cell r="B970" t="str">
            <v>Fornecimento e Instalação de Bucha e Arruela D.1pol p/ Eletroduto - Alumínio</v>
          </cell>
          <cell r="C970" t="str">
            <v>UN</v>
          </cell>
          <cell r="D970">
            <v>0.84750000000000003</v>
          </cell>
        </row>
        <row r="971">
          <cell r="A971" t="str">
            <v>001.17.03106</v>
          </cell>
          <cell r="B971" t="str">
            <v>Fornecimento e Instalação de Bucha e Arruela D 1.5pol p/ Eletroduto - Alumínio</v>
          </cell>
          <cell r="C971" t="str">
            <v>UN</v>
          </cell>
          <cell r="D971">
            <v>1.5149999999999999</v>
          </cell>
        </row>
        <row r="972">
          <cell r="A972" t="str">
            <v>001.17.03107</v>
          </cell>
          <cell r="B972" t="str">
            <v>Fornecimento e Instalação de Bucha e Arruela D.2pol p/ Eletroduto - Alumínio</v>
          </cell>
          <cell r="C972" t="str">
            <v>UN</v>
          </cell>
          <cell r="D972">
            <v>2.0550000000000002</v>
          </cell>
        </row>
        <row r="973">
          <cell r="A973" t="str">
            <v>001.17.03108</v>
          </cell>
          <cell r="B973" t="str">
            <v>Fornecimento e Instalação de Bucha e Arruela D.2.5pol p/ Eletroduto - Alumínio</v>
          </cell>
          <cell r="C973" t="str">
            <v>UN</v>
          </cell>
          <cell r="D973">
            <v>3.7174999999999998</v>
          </cell>
        </row>
        <row r="974">
          <cell r="A974" t="str">
            <v>001.17.03109</v>
          </cell>
          <cell r="B974" t="str">
            <v>Fornecimento e Instalação de Bucha e Arruela D.3pol p/ Eletroduto - Alumínio</v>
          </cell>
          <cell r="C974" t="str">
            <v>UN</v>
          </cell>
          <cell r="D974">
            <v>4.0575000000000001</v>
          </cell>
        </row>
        <row r="975">
          <cell r="A975" t="str">
            <v>001.17.03110</v>
          </cell>
          <cell r="B975" t="str">
            <v>Fornecimento e Instalação de Bucha e Arruela D.4pol p/ Eletroduto - Alumínio</v>
          </cell>
          <cell r="C975" t="str">
            <v>UN</v>
          </cell>
          <cell r="D975">
            <v>6.4574999999999996</v>
          </cell>
        </row>
        <row r="976">
          <cell r="A976" t="str">
            <v>001.17.03115</v>
          </cell>
          <cell r="B976" t="str">
            <v>Fornecimento e Instalação de Condulete de Alumínio Tipo """"C"""", S/ Tampa, 1/2""""</v>
          </cell>
          <cell r="C976" t="str">
            <v>UN</v>
          </cell>
          <cell r="D976">
            <v>5.7950999999999997</v>
          </cell>
        </row>
        <row r="977">
          <cell r="A977" t="str">
            <v>001.17.03117</v>
          </cell>
          <cell r="B977" t="str">
            <v>Fornecimento e Instalação de Condulete de Alumínio Tipo """"C"""", S/ Tampa, 3/4""""</v>
          </cell>
          <cell r="C977" t="str">
            <v>UN</v>
          </cell>
          <cell r="D977">
            <v>5.7950999999999997</v>
          </cell>
        </row>
        <row r="978">
          <cell r="A978" t="str">
            <v>001.17.03119</v>
          </cell>
          <cell r="B978" t="str">
            <v>Fornecimento e Instalação de Condulete de Alumínio Tipo """"C"""", S/ Tampa, 1""""</v>
          </cell>
          <cell r="C978" t="str">
            <v>UN</v>
          </cell>
          <cell r="D978">
            <v>8.5251000000000001</v>
          </cell>
        </row>
        <row r="979">
          <cell r="A979" t="str">
            <v>001.17.03121</v>
          </cell>
          <cell r="B979" t="str">
            <v>Fornecimento e Instalação de Condulete de Alumínio Tipo """"C"""", C/ Tampa, 1 1/4""""</v>
          </cell>
          <cell r="C979" t="str">
            <v>UN</v>
          </cell>
          <cell r="D979">
            <v>14.661300000000001</v>
          </cell>
        </row>
        <row r="980">
          <cell r="A980" t="str">
            <v>001.17.03123</v>
          </cell>
          <cell r="B980" t="str">
            <v>Fornecimento e Instalação de Condulete de Alumínio Tipo """"C"""", C/ Tampa, 1 1/2""""</v>
          </cell>
          <cell r="C980" t="str">
            <v>UN</v>
          </cell>
          <cell r="D980">
            <v>19.691299999999998</v>
          </cell>
        </row>
        <row r="981">
          <cell r="A981" t="str">
            <v>001.17.03125</v>
          </cell>
          <cell r="B981" t="str">
            <v>Fornecimento e Instalação de Condulete de Alumínio Tipo """"C"""", C/ Tampa, 2""""</v>
          </cell>
          <cell r="C981" t="str">
            <v>UN</v>
          </cell>
          <cell r="D981">
            <v>27.211300000000001</v>
          </cell>
        </row>
        <row r="982">
          <cell r="A982" t="str">
            <v>001.17.03127</v>
          </cell>
          <cell r="B982" t="str">
            <v>Fornecimento e Instalação de Condulete de Alumínio Tipo """"C"""", C/ Tampa, 2  1/2""""</v>
          </cell>
          <cell r="C982" t="str">
            <v>UN</v>
          </cell>
          <cell r="D982">
            <v>55.011299999999999</v>
          </cell>
        </row>
        <row r="983">
          <cell r="A983" t="str">
            <v>001.17.03129</v>
          </cell>
          <cell r="B983" t="str">
            <v>Fornecimento e Instalação de Condulete de Alumínio Tipo """"E"""", S/ Tampa, 1/2""""</v>
          </cell>
          <cell r="C983" t="str">
            <v>UN</v>
          </cell>
          <cell r="D983">
            <v>5.4451000000000001</v>
          </cell>
        </row>
        <row r="984">
          <cell r="A984" t="str">
            <v>001.17.03131</v>
          </cell>
          <cell r="B984" t="str">
            <v>Fornecimento e Instalação de Condulete de Alumínio Tipo """"E"""", S/ Tampa, 3/4""""</v>
          </cell>
          <cell r="C984" t="str">
            <v>UN</v>
          </cell>
          <cell r="D984">
            <v>5.4451000000000001</v>
          </cell>
        </row>
        <row r="985">
          <cell r="A985" t="str">
            <v>001.17.03133</v>
          </cell>
          <cell r="B985" t="str">
            <v>Fornecimento e Instalação de Condulete de Alumínio Tipo """"E"""", S/ Tampa, 1""""</v>
          </cell>
          <cell r="C985" t="str">
            <v>UN</v>
          </cell>
          <cell r="D985">
            <v>7.5951000000000004</v>
          </cell>
        </row>
        <row r="986">
          <cell r="A986" t="str">
            <v>001.17.03135</v>
          </cell>
          <cell r="B986" t="str">
            <v>Fornecimento e Instalação de Condulete de Alumínio Tipo """"E"""", C/ Tampa, 1 1/4""""</v>
          </cell>
          <cell r="C986" t="str">
            <v>UN</v>
          </cell>
          <cell r="D986">
            <v>13.6313</v>
          </cell>
        </row>
        <row r="987">
          <cell r="A987" t="str">
            <v>001.17.03137</v>
          </cell>
          <cell r="B987" t="str">
            <v>Fornecimento e Instalação de Condulete de Alumínio Tipo """"E"""", C/ Tampa, 1 1/2""""</v>
          </cell>
          <cell r="C987" t="str">
            <v>UN</v>
          </cell>
          <cell r="D987">
            <v>18.641300000000001</v>
          </cell>
        </row>
        <row r="988">
          <cell r="A988" t="str">
            <v>001.17.03139</v>
          </cell>
          <cell r="B988" t="str">
            <v>Fornecimento e Instalação de Condulete de Alumínio Tipo """"E"""", C/ Tampa, 2""""</v>
          </cell>
          <cell r="C988" t="str">
            <v>UN</v>
          </cell>
          <cell r="D988">
            <v>26.311299999999999</v>
          </cell>
        </row>
        <row r="989">
          <cell r="A989" t="str">
            <v>001.17.03141</v>
          </cell>
          <cell r="B989" t="str">
            <v>Fornecimento e Instalação de Condulete de Alumínio Tipo """"E"""", C/ Tampa, 2  1/2""""</v>
          </cell>
          <cell r="C989" t="str">
            <v>UN</v>
          </cell>
          <cell r="D989">
            <v>55.011299999999999</v>
          </cell>
        </row>
        <row r="990">
          <cell r="A990" t="str">
            <v>001.17.03143</v>
          </cell>
          <cell r="B990" t="str">
            <v>Fornecimento e Instalação de Condulete de Alumínio Tipo """"LL"""",""""LB"""", """"LR"""", S/ Tampa, 1/2""""</v>
          </cell>
          <cell r="C990" t="str">
            <v>UN</v>
          </cell>
          <cell r="D990">
            <v>5.7950999999999997</v>
          </cell>
        </row>
        <row r="991">
          <cell r="A991" t="str">
            <v>001.17.03145</v>
          </cell>
          <cell r="B991" t="str">
            <v>Fornecimento e Instalação de Condulete de Alumínio Tipo """"LL"""",""""LB"""", """"LR"""", S/ Tampa, 3/4""""</v>
          </cell>
          <cell r="C991" t="str">
            <v>UN</v>
          </cell>
          <cell r="D991">
            <v>5.7950999999999997</v>
          </cell>
        </row>
        <row r="992">
          <cell r="A992" t="str">
            <v>001.17.03147</v>
          </cell>
          <cell r="B992" t="str">
            <v>Fornecimento e Instalação de Condulete de Alumínio Tipo  """"LL"""",""""LB"""", """"LR"""", S/ Tampa, 1""""</v>
          </cell>
          <cell r="C992" t="str">
            <v>UN</v>
          </cell>
          <cell r="D992">
            <v>8.5251000000000001</v>
          </cell>
        </row>
        <row r="993">
          <cell r="A993" t="str">
            <v>001.17.03149</v>
          </cell>
          <cell r="B993" t="str">
            <v>Fornecimento e Instalação de Condulete de Alumínio Tipo """"LL"""",""""LB"""", """"LR"""", C/ Tampa, 1 1/4""""</v>
          </cell>
          <cell r="C993" t="str">
            <v>UN</v>
          </cell>
          <cell r="D993">
            <v>14.661300000000001</v>
          </cell>
        </row>
        <row r="994">
          <cell r="A994" t="str">
            <v>001.17.03151</v>
          </cell>
          <cell r="B994" t="str">
            <v>Fornecimento e Instalação de Condulete de Alumínio Tipo  """"LL"""",""""LB"""", """"LR"""", C/ Tampa, 1 1/2""""</v>
          </cell>
          <cell r="C994" t="str">
            <v>UN</v>
          </cell>
          <cell r="D994">
            <v>19.691299999999998</v>
          </cell>
        </row>
        <row r="995">
          <cell r="A995" t="str">
            <v>001.17.03153</v>
          </cell>
          <cell r="B995" t="str">
            <v>Fornecimento e Instalação de Condulete de Alumínio Tipo  """"LL"""",""""LB"""", """"LR"""", C/ Tampa, 2""""</v>
          </cell>
          <cell r="C995" t="str">
            <v>UN</v>
          </cell>
          <cell r="D995">
            <v>27.211300000000001</v>
          </cell>
        </row>
        <row r="996">
          <cell r="A996" t="str">
            <v>001.17.03155</v>
          </cell>
          <cell r="B996" t="str">
            <v>Fornecimento e Instalação de Condulete de Alumínio Tipo  """"LL"""",""""LB"""", """"LR"""", C/ Tampa, 2  1/2""""</v>
          </cell>
          <cell r="C996" t="str">
            <v>UN</v>
          </cell>
          <cell r="D996">
            <v>55.271299999999997</v>
          </cell>
        </row>
        <row r="997">
          <cell r="A997" t="str">
            <v>001.17.03157</v>
          </cell>
          <cell r="B997" t="str">
            <v>Fornecimento e Instalação de Condulete de Alumínio Tipo """"TB"""", S/ Tampa, 1/2""""</v>
          </cell>
          <cell r="C997" t="str">
            <v>UN</v>
          </cell>
          <cell r="D997">
            <v>6.4939</v>
          </cell>
        </row>
        <row r="998">
          <cell r="A998" t="str">
            <v>001.17.03159</v>
          </cell>
          <cell r="B998" t="str">
            <v>Fornecimento e Instalação de Condulete de Alumínio Tipo """"TB"""", S/ Tampa, 3/4""""</v>
          </cell>
          <cell r="C998" t="str">
            <v>UN</v>
          </cell>
          <cell r="D998">
            <v>6.4939</v>
          </cell>
        </row>
        <row r="999">
          <cell r="A999" t="str">
            <v>001.17.03161</v>
          </cell>
          <cell r="B999" t="str">
            <v>Fornecimento e Instalação de Condulete de Alumínio Tipo """"TB"""", S/ Tampa, 1""""</v>
          </cell>
          <cell r="C999" t="str">
            <v>UN</v>
          </cell>
          <cell r="D999">
            <v>9.5439000000000007</v>
          </cell>
        </row>
        <row r="1000">
          <cell r="A1000" t="str">
            <v>001.17.03163</v>
          </cell>
          <cell r="B1000" t="str">
            <v>Fornecimento e Instalação de Condulete de Alumínio Tipo """"TB"""", C/ Tampa, 1 1/4""""</v>
          </cell>
          <cell r="C1000" t="str">
            <v>UN</v>
          </cell>
          <cell r="D1000">
            <v>16.330100000000002</v>
          </cell>
        </row>
        <row r="1001">
          <cell r="A1001" t="str">
            <v>001.17.03165</v>
          </cell>
          <cell r="B1001" t="str">
            <v>Fornecimento e Instalação de Condulete de Alumínio Tipo """"TB"""", C/ Tampa, 1 1/2""""</v>
          </cell>
          <cell r="C1001" t="str">
            <v>UN</v>
          </cell>
          <cell r="D1001">
            <v>22.030100000000001</v>
          </cell>
        </row>
        <row r="1002">
          <cell r="A1002" t="str">
            <v>001.17.03166</v>
          </cell>
          <cell r="B1002" t="str">
            <v>Fornecimento e Instalação de Condulete de Alumínio Tipo """"TB"""", C/ Tampa, 2""""</v>
          </cell>
          <cell r="C1002" t="str">
            <v>UN</v>
          </cell>
          <cell r="D1002">
            <v>29.5501</v>
          </cell>
        </row>
        <row r="1003">
          <cell r="A1003" t="str">
            <v>001.17.03167</v>
          </cell>
          <cell r="B1003" t="str">
            <v>Fornecimento e Instalação de Condulete de Alumínio Tipo """"TB"""", C/ Tampa, 2  1/2""""</v>
          </cell>
          <cell r="C1003" t="str">
            <v>UN</v>
          </cell>
          <cell r="D1003">
            <v>59.510100000000001</v>
          </cell>
        </row>
        <row r="1004">
          <cell r="A1004" t="str">
            <v>001.17.03168</v>
          </cell>
          <cell r="B1004" t="str">
            <v>Fornecimento e Instalação de Condulete de Alumínio Tipo """"X"""", S/ Tampa, 1/2""""</v>
          </cell>
          <cell r="C1004" t="str">
            <v>UN</v>
          </cell>
          <cell r="D1004">
            <v>6.3350999999999997</v>
          </cell>
        </row>
        <row r="1005">
          <cell r="A1005" t="str">
            <v>001.17.03169</v>
          </cell>
          <cell r="B1005" t="str">
            <v>Fornecimento e Instalação de Condulete de Alumínio Tipo """"X"""", S/ Tampa, 3/4""""</v>
          </cell>
          <cell r="C1005" t="str">
            <v>UN</v>
          </cell>
          <cell r="D1005">
            <v>6.3350999999999997</v>
          </cell>
        </row>
        <row r="1006">
          <cell r="A1006" t="str">
            <v>001.17.03170</v>
          </cell>
          <cell r="B1006" t="str">
            <v>Fornecimento e Instalação de Condulete de Alumínio Tipo """"X"""", S/ Tampa, 1""""</v>
          </cell>
          <cell r="C1006" t="str">
            <v>UN</v>
          </cell>
          <cell r="D1006">
            <v>9.3651</v>
          </cell>
        </row>
        <row r="1007">
          <cell r="A1007" t="str">
            <v>001.17.03171</v>
          </cell>
          <cell r="B1007" t="str">
            <v>Fornecimento e Instalação de Condulete de Alumínio Tipo """"X"""", C/ Tampa, 1 1/4""""</v>
          </cell>
          <cell r="C1007" t="str">
            <v>UN</v>
          </cell>
          <cell r="D1007">
            <v>16.421299999999999</v>
          </cell>
        </row>
        <row r="1008">
          <cell r="A1008" t="str">
            <v>001.17.03172</v>
          </cell>
          <cell r="B1008" t="str">
            <v>Fornecimento e Instalação de Condulete de Alumínio Tipo """"X"""", C/ Tampa, 1 1/2""""</v>
          </cell>
          <cell r="C1008" t="str">
            <v>UN</v>
          </cell>
          <cell r="D1008">
            <v>23.3813</v>
          </cell>
        </row>
        <row r="1009">
          <cell r="A1009" t="str">
            <v>001.17.03173</v>
          </cell>
          <cell r="B1009" t="str">
            <v>Fornecimento e Instalação de Condulete de Alumínio Tipo """"X"""", C/ Tampa, 2""""</v>
          </cell>
          <cell r="C1009" t="str">
            <v>UN</v>
          </cell>
          <cell r="D1009">
            <v>31.321300000000001</v>
          </cell>
        </row>
        <row r="1010">
          <cell r="A1010" t="str">
            <v>001.17.03174</v>
          </cell>
          <cell r="B1010" t="str">
            <v>Fornecimento e Instalação de Condulete de Alumínio Tipo """"X"""", C/ Tampa, 2  1/2""""</v>
          </cell>
          <cell r="C1010" t="str">
            <v>UN</v>
          </cell>
          <cell r="D1010">
            <v>59.0413</v>
          </cell>
        </row>
        <row r="1011">
          <cell r="A1011" t="str">
            <v>001.17.03175</v>
          </cell>
          <cell r="B1011" t="str">
            <v>Fornecimento e Instalação de Tampa de Alumínio 1/2"""" e 3/4"""" 1 P</v>
          </cell>
          <cell r="C1011" t="str">
            <v>UN</v>
          </cell>
          <cell r="D1011">
            <v>1.7963</v>
          </cell>
        </row>
        <row r="1012">
          <cell r="A1012" t="str">
            <v>001.17.03176</v>
          </cell>
          <cell r="B1012" t="str">
            <v>Fornecimento e Instalação de Tampa de Alumínio 1/2"""" e 3/4"""" 1 P Red.</v>
          </cell>
          <cell r="C1012" t="str">
            <v>UN</v>
          </cell>
          <cell r="D1012">
            <v>1.7963</v>
          </cell>
        </row>
        <row r="1013">
          <cell r="A1013" t="str">
            <v>001.17.03177</v>
          </cell>
          <cell r="B1013" t="str">
            <v>Fornecimento e Instalação de Tampa de Alumínio 1/2"""" e 3/4"""" 1 P RJ 45</v>
          </cell>
          <cell r="C1013" t="str">
            <v>UN</v>
          </cell>
          <cell r="D1013">
            <v>1.7963</v>
          </cell>
        </row>
        <row r="1014">
          <cell r="A1014" t="str">
            <v>001.17.03178</v>
          </cell>
          <cell r="B1014" t="str">
            <v>Fornecimento e Instalação de Tampa de Alumínio 1/2"""" e 3/4"""" 2 P</v>
          </cell>
          <cell r="C1014" t="str">
            <v>UN</v>
          </cell>
          <cell r="D1014">
            <v>1.7963</v>
          </cell>
        </row>
        <row r="1015">
          <cell r="A1015" t="str">
            <v>001.17.03179</v>
          </cell>
          <cell r="B1015" t="str">
            <v>Fornecimento e Instalação de Tampa de Alumínio 1/2"""" e 3/4"""" 2 P Sep.</v>
          </cell>
          <cell r="C1015" t="str">
            <v>UN</v>
          </cell>
          <cell r="D1015">
            <v>1.7963</v>
          </cell>
        </row>
        <row r="1016">
          <cell r="A1016" t="str">
            <v>001.17.03181</v>
          </cell>
          <cell r="B1016" t="str">
            <v>Fornecimento e Instalação de Tampa de Alumínio 1/2"""" e 3/4"""" 2 P RJ 45</v>
          </cell>
          <cell r="C1016" t="str">
            <v>UN</v>
          </cell>
          <cell r="D1016">
            <v>1.7963</v>
          </cell>
        </row>
        <row r="1017">
          <cell r="A1017" t="str">
            <v>001.17.03183</v>
          </cell>
          <cell r="B1017" t="str">
            <v>Fornecimento e Instalação de Tampa de Alumínio 1/2"""" e 3/4"""" 3 P</v>
          </cell>
          <cell r="C1017" t="str">
            <v>UN</v>
          </cell>
          <cell r="D1017">
            <v>1.7963</v>
          </cell>
        </row>
        <row r="1018">
          <cell r="A1018" t="str">
            <v>001.17.03185</v>
          </cell>
          <cell r="B1018" t="str">
            <v>Fornecimento e Instalação de Tampa de Alumínio 1/2"""" e 3/4"""" Cega</v>
          </cell>
          <cell r="C1018" t="str">
            <v>UN</v>
          </cell>
          <cell r="D1018">
            <v>1.7963</v>
          </cell>
        </row>
        <row r="1019">
          <cell r="A1019" t="str">
            <v>001.17.03187</v>
          </cell>
          <cell r="B1019" t="str">
            <v>Fornecimento e Instalação de Tampa de Alumínio 1"""" 1 P</v>
          </cell>
          <cell r="C1019" t="str">
            <v>UN</v>
          </cell>
          <cell r="D1019">
            <v>2.2763</v>
          </cell>
        </row>
        <row r="1020">
          <cell r="A1020" t="str">
            <v>001.17.03189</v>
          </cell>
          <cell r="B1020" t="str">
            <v>Fornecimento e Instalação de Tampa de Alumínio 1"""" 1 P Red.</v>
          </cell>
          <cell r="C1020" t="str">
            <v>UN</v>
          </cell>
          <cell r="D1020">
            <v>2.2763</v>
          </cell>
        </row>
        <row r="1021">
          <cell r="A1021" t="str">
            <v>001.17.03191</v>
          </cell>
          <cell r="B1021" t="str">
            <v>Fornecimento e Instalação de Tampa de Alumínio 1"""" 1 P RJ 45</v>
          </cell>
          <cell r="C1021" t="str">
            <v>UN</v>
          </cell>
          <cell r="D1021">
            <v>2.2763</v>
          </cell>
        </row>
        <row r="1022">
          <cell r="A1022" t="str">
            <v>001.17.03193</v>
          </cell>
          <cell r="B1022" t="str">
            <v>Fornecimento e Instalação de Tampa de Alumínio 1"""" 2 P</v>
          </cell>
          <cell r="C1022" t="str">
            <v>UN</v>
          </cell>
          <cell r="D1022">
            <v>2.2763</v>
          </cell>
        </row>
        <row r="1023">
          <cell r="A1023" t="str">
            <v>001.17.03195</v>
          </cell>
          <cell r="B1023" t="str">
            <v>Fornecimento e Instalação de Tampa de Alumínio 1"""" 2 P Sep.</v>
          </cell>
          <cell r="C1023" t="str">
            <v>UN</v>
          </cell>
          <cell r="D1023">
            <v>2.2763</v>
          </cell>
        </row>
        <row r="1024">
          <cell r="A1024" t="str">
            <v>001.17.03197</v>
          </cell>
          <cell r="B1024" t="str">
            <v>Fornecimento e Instalação de Tampa de Alumínio 1"""" 2 P RJ 45</v>
          </cell>
          <cell r="C1024" t="str">
            <v>UN</v>
          </cell>
          <cell r="D1024">
            <v>2.2763</v>
          </cell>
        </row>
        <row r="1025">
          <cell r="A1025" t="str">
            <v>001.17.03199</v>
          </cell>
          <cell r="B1025" t="str">
            <v>Fornecimento e Instalação de Tampa de Alumínio 1"""" 3 P</v>
          </cell>
          <cell r="C1025" t="str">
            <v>UN</v>
          </cell>
          <cell r="D1025">
            <v>2.2763</v>
          </cell>
        </row>
        <row r="1026">
          <cell r="A1026" t="str">
            <v>001.17.03201</v>
          </cell>
          <cell r="B1026" t="str">
            <v>Fornecimento e Instalação de Tampa de Alumínio 1"""" Cega</v>
          </cell>
          <cell r="C1026" t="str">
            <v>UN</v>
          </cell>
          <cell r="D1026">
            <v>2.2763</v>
          </cell>
        </row>
        <row r="1027">
          <cell r="A1027" t="str">
            <v>001.17.03600</v>
          </cell>
          <cell r="B1027" t="str">
            <v>Fornecimento e instalação de caixa metálica com tampa parafusada de Embutir de 20.00x20.00x10.00 cm</v>
          </cell>
          <cell r="C1027" t="str">
            <v>UN</v>
          </cell>
          <cell r="D1027">
            <v>27.677399999999999</v>
          </cell>
        </row>
        <row r="1028">
          <cell r="A1028" t="str">
            <v>001.17.03620</v>
          </cell>
          <cell r="B1028" t="str">
            <v>Fornecimento e instalação de caixa metálica com tampa parafusada de Embutir de 25.00x25.00x12.00 cm</v>
          </cell>
          <cell r="C1028" t="str">
            <v>UN</v>
          </cell>
          <cell r="D1028">
            <v>34.0961</v>
          </cell>
        </row>
        <row r="1029">
          <cell r="A1029" t="str">
            <v>001.17.03640</v>
          </cell>
          <cell r="B1029" t="str">
            <v>Fornecimento e instalação de caixa metálica com tampa parafusada de Embutir 30.00x30.00x15.00 cm</v>
          </cell>
          <cell r="C1029" t="str">
            <v>UN</v>
          </cell>
          <cell r="D1029">
            <v>47.6509</v>
          </cell>
        </row>
        <row r="1030">
          <cell r="A1030" t="str">
            <v>001.17.03660</v>
          </cell>
          <cell r="B1030" t="str">
            <v>Fornecimento e instalação de caixa metálica com tampa parafusada de Embutir 40.00x40.00x15.00 cm</v>
          </cell>
          <cell r="C1030" t="str">
            <v>UN</v>
          </cell>
          <cell r="D1030">
            <v>71.347800000000007</v>
          </cell>
        </row>
        <row r="1031">
          <cell r="A1031" t="str">
            <v>001.17.03680</v>
          </cell>
          <cell r="B1031" t="str">
            <v>Fornecimento e instalação de caixa metálica com tampa parafusada de Embutir 50.00x50.00x15.00 cm</v>
          </cell>
          <cell r="C1031" t="str">
            <v>UN</v>
          </cell>
          <cell r="D1031">
            <v>91.437799999999996</v>
          </cell>
        </row>
        <row r="1032">
          <cell r="A1032" t="str">
            <v>001.17.03820</v>
          </cell>
          <cell r="B1032" t="str">
            <v>Fornecimento e instalação de Quadro Metálico De  80 x 60 x 25 cm C/Porta P/ Comando</v>
          </cell>
          <cell r="C1032" t="str">
            <v>UN</v>
          </cell>
          <cell r="D1032">
            <v>285.25560000000002</v>
          </cell>
        </row>
        <row r="1033">
          <cell r="A1033" t="str">
            <v>001.17.03840</v>
          </cell>
          <cell r="B1033" t="str">
            <v>Fornecimento e instalação de Quadro Metálico De  60x 60x20 cm C/Porta P/ Comando</v>
          </cell>
          <cell r="C1033" t="str">
            <v>UN</v>
          </cell>
          <cell r="D1033">
            <v>290.11869999999999</v>
          </cell>
        </row>
        <row r="1034">
          <cell r="A1034" t="str">
            <v>001.17.03850</v>
          </cell>
          <cell r="B1034" t="str">
            <v>Fornecimento e instalação de Quadro De Distribuicao P/ 01- 03 Circuitos De Sobrepor, Pvc, Eletromar ou Mesmo Padrão</v>
          </cell>
          <cell r="C1034" t="str">
            <v>UN</v>
          </cell>
          <cell r="D1034">
            <v>33.127800000000001</v>
          </cell>
        </row>
        <row r="1035">
          <cell r="A1035" t="str">
            <v>001.17.03855</v>
          </cell>
          <cell r="B1035" t="str">
            <v>Fornecimento e instalação de Quadro De Distribuicao P/ 04 - 06 Circuitos De Sobrepor, Pvc, Eletromar ou Mesmo Padrão</v>
          </cell>
          <cell r="C1035" t="str">
            <v>UN</v>
          </cell>
          <cell r="D1035">
            <v>42.2378</v>
          </cell>
        </row>
        <row r="1036">
          <cell r="A1036" t="str">
            <v>001.17.03860</v>
          </cell>
          <cell r="B1036" t="str">
            <v>Fornecimento e instalação de Quadro De Dist Embutir Metálico Com Porta P/ 06 Circuitos</v>
          </cell>
          <cell r="C1036" t="str">
            <v>UN</v>
          </cell>
          <cell r="D1036">
            <v>36.1678</v>
          </cell>
        </row>
        <row r="1037">
          <cell r="A1037" t="str">
            <v>001.17.03880</v>
          </cell>
          <cell r="B1037" t="str">
            <v>Fornecimento e instalação de Quadro De Dist Embutir Metálico Com Porta P/ 12 Circuitos</v>
          </cell>
          <cell r="C1037" t="str">
            <v>UN</v>
          </cell>
          <cell r="D1037">
            <v>46.957799999999999</v>
          </cell>
        </row>
        <row r="1038">
          <cell r="A1038" t="str">
            <v>001.17.03900</v>
          </cell>
          <cell r="B1038" t="str">
            <v>Fornecimento e instalação de Quadro De Dist Embutir Metálico Com Porta P/ 18 Circuitos</v>
          </cell>
          <cell r="C1038" t="str">
            <v>UN</v>
          </cell>
          <cell r="D1038">
            <v>85.844800000000006</v>
          </cell>
        </row>
        <row r="1039">
          <cell r="A1039" t="str">
            <v>001.17.03920</v>
          </cell>
          <cell r="B1039" t="str">
            <v>Fornecimento e instalação de Quadro De Dist Tripolar Embutir C/ Barramento Com Porta 20 Circuitos 100 A</v>
          </cell>
          <cell r="C1039" t="str">
            <v>UN</v>
          </cell>
          <cell r="D1039">
            <v>134.12479999999999</v>
          </cell>
        </row>
        <row r="1040">
          <cell r="A1040" t="str">
            <v>001.17.03980</v>
          </cell>
          <cell r="B1040" t="str">
            <v>Fornecimento e instalação de Quadro De Dist Tripolar Embutir C/ Barramento Com Porta 24 Circuitos 100 A</v>
          </cell>
          <cell r="C1040" t="str">
            <v>UN</v>
          </cell>
          <cell r="D1040">
            <v>183.55170000000001</v>
          </cell>
        </row>
        <row r="1041">
          <cell r="A1041" t="str">
            <v>001.17.04000</v>
          </cell>
          <cell r="B1041" t="str">
            <v>Fornecimento e instalação de Quadro De Dist Tripolar Embutir C/ Barramento Com Porta 40 Circuitos 100 A</v>
          </cell>
          <cell r="C1041" t="str">
            <v>UN</v>
          </cell>
          <cell r="D1041">
            <v>418.18869999999998</v>
          </cell>
        </row>
        <row r="1042">
          <cell r="A1042" t="str">
            <v>001.17.04020</v>
          </cell>
          <cell r="B1042" t="str">
            <v>Fornecimento e instalação de Quadro De Dist Tripolar Embutir C/ Barramento Com Porta 50 Circuitos 100 A</v>
          </cell>
          <cell r="C1042" t="str">
            <v>UN</v>
          </cell>
          <cell r="D1042">
            <v>570.69560000000001</v>
          </cell>
        </row>
        <row r="1043">
          <cell r="A1043" t="str">
            <v>001.17.04060</v>
          </cell>
          <cell r="B1043" t="str">
            <v>Fornecimento e instalação de Quadro De Dist Tripolar Embutir C/ Barramento Com Porta 32 Circuitos 100 A</v>
          </cell>
          <cell r="C1043" t="str">
            <v>UN</v>
          </cell>
          <cell r="D1043">
            <v>197.90170000000001</v>
          </cell>
        </row>
        <row r="1044">
          <cell r="A1044" t="str">
            <v>001.17.04200</v>
          </cell>
          <cell r="B1044" t="str">
            <v>Fornecimento e Instalação de Disjuntor monofásico EL 10A da marca Eletromar ou Mesmo Padrão (UL)</v>
          </cell>
          <cell r="C1044" t="str">
            <v>UN</v>
          </cell>
          <cell r="D1044">
            <v>6.3827999999999996</v>
          </cell>
        </row>
        <row r="1045">
          <cell r="A1045" t="str">
            <v>001.17.04202</v>
          </cell>
          <cell r="B1045" t="str">
            <v>Fornecimento e Instalação de Disjuntor monofásico EL 15A da marca Eletromar ou Mesmo Padrão (UL)</v>
          </cell>
          <cell r="C1045" t="str">
            <v>UN</v>
          </cell>
          <cell r="D1045">
            <v>6.5027999999999997</v>
          </cell>
        </row>
        <row r="1046">
          <cell r="A1046" t="str">
            <v>001.17.04203</v>
          </cell>
          <cell r="B1046" t="str">
            <v>Fornecimento e Instalação de Disjuntor monofásico EL 20A da marca Eletromar ou Mesmo Padrão (UL)</v>
          </cell>
          <cell r="C1046" t="str">
            <v>UN</v>
          </cell>
          <cell r="D1046">
            <v>6.4518000000000004</v>
          </cell>
        </row>
        <row r="1047">
          <cell r="A1047" t="str">
            <v>001.17.04204</v>
          </cell>
          <cell r="B1047" t="str">
            <v>Fornecimento e Instalação de Disjuntor monofásico EL 25A da marca Eletromar ou Mesmo Padrão (UL)</v>
          </cell>
          <cell r="C1047" t="str">
            <v>UN</v>
          </cell>
          <cell r="D1047">
            <v>6.4518000000000004</v>
          </cell>
        </row>
        <row r="1048">
          <cell r="A1048" t="str">
            <v>001.17.04205</v>
          </cell>
          <cell r="B1048" t="str">
            <v>Fornecimento e Instalação de Disjuntor monofásico EL 30A da marca Eletromar ou Mesmo Padrão (UL)</v>
          </cell>
          <cell r="C1048" t="str">
            <v>UN</v>
          </cell>
          <cell r="D1048">
            <v>6.4428000000000001</v>
          </cell>
        </row>
        <row r="1049">
          <cell r="A1049" t="str">
            <v>001.17.04206</v>
          </cell>
          <cell r="B1049" t="str">
            <v>Fornecimento e Instalação de Disjuntor monofásico EL 35A da marca Eletromar ou Mesmo Padrão (UL)</v>
          </cell>
          <cell r="C1049" t="str">
            <v>UN</v>
          </cell>
          <cell r="D1049">
            <v>9.8287999999999993</v>
          </cell>
        </row>
        <row r="1050">
          <cell r="A1050" t="str">
            <v>001.17.04207</v>
          </cell>
          <cell r="B1050" t="str">
            <v>Fornecimento e Instalação de Disjuntor monofásico EL 40A da marca Eletromar ou Mesmo Padrão (UL)</v>
          </cell>
          <cell r="C1050" t="str">
            <v>UN</v>
          </cell>
          <cell r="D1050">
            <v>9.7338000000000005</v>
          </cell>
        </row>
        <row r="1051">
          <cell r="A1051" t="str">
            <v>001.17.04208</v>
          </cell>
          <cell r="B1051" t="str">
            <v>Fornecimento e Instalação de Disjuntor monofásico EL 50A da marca Eletromar ou Mesmo Padrão (UL)</v>
          </cell>
          <cell r="C1051" t="str">
            <v>UN</v>
          </cell>
          <cell r="D1051">
            <v>9.0527999999999995</v>
          </cell>
        </row>
        <row r="1052">
          <cell r="A1052" t="str">
            <v>001.17.04210</v>
          </cell>
          <cell r="B1052" t="str">
            <v>Fornecimento e Instalação de Disjuntor monofásico EL 60A da marca Eletromar ou Mesmo Padrão (UL)</v>
          </cell>
          <cell r="C1052" t="str">
            <v>UN</v>
          </cell>
          <cell r="D1052">
            <v>14.152799999999999</v>
          </cell>
        </row>
        <row r="1053">
          <cell r="A1053" t="str">
            <v>001.17.04212</v>
          </cell>
          <cell r="B1053" t="str">
            <v>Fornecimento e Instalação de Disjuntor monofásico EL 70A da marca Eletromar ou Mesmo Padrão (UL)</v>
          </cell>
          <cell r="C1053" t="str">
            <v>UN</v>
          </cell>
          <cell r="D1053">
            <v>14.152799999999999</v>
          </cell>
        </row>
        <row r="1054">
          <cell r="A1054" t="str">
            <v>001.17.04214</v>
          </cell>
          <cell r="B1054" t="str">
            <v>Fornecimento e Instalação de Disjuntor bifásico EL 10A da marca Eletromar ou Mesmo Padrão (UL)</v>
          </cell>
          <cell r="C1054" t="str">
            <v>UN</v>
          </cell>
          <cell r="D1054">
            <v>32.344799999999999</v>
          </cell>
        </row>
        <row r="1055">
          <cell r="A1055" t="str">
            <v>001.17.04216</v>
          </cell>
          <cell r="B1055" t="str">
            <v>Fornecimento e Instalação de Disjuntor bifásico EL 15A da marca Eletromar ou Mesmo Padrão (UL)</v>
          </cell>
          <cell r="C1055" t="str">
            <v>UN</v>
          </cell>
          <cell r="D1055">
            <v>30.945799999999998</v>
          </cell>
        </row>
        <row r="1056">
          <cell r="A1056" t="str">
            <v>001.17.04218</v>
          </cell>
          <cell r="B1056" t="str">
            <v>Fornecimento e Instalação de Disjuntor bifásico EL 20A da marca Eletromar ou Mesmo Padrão (UL)</v>
          </cell>
          <cell r="C1056" t="str">
            <v>UN</v>
          </cell>
          <cell r="D1056">
            <v>30.945799999999998</v>
          </cell>
        </row>
        <row r="1057">
          <cell r="A1057" t="str">
            <v>001.17.04220</v>
          </cell>
          <cell r="B1057" t="str">
            <v>Fornecimento e Instalação de Disjuntor bifásico EL 25A da marca Eletromar ou Mesmo Padrão (UL)</v>
          </cell>
          <cell r="C1057" t="str">
            <v>UN</v>
          </cell>
          <cell r="D1057">
            <v>30.945799999999998</v>
          </cell>
        </row>
        <row r="1058">
          <cell r="A1058" t="str">
            <v>001.17.04222</v>
          </cell>
          <cell r="B1058" t="str">
            <v>Fornecimento e Instalação de Disjuntor bifásico EL 30A da marca Eletromar ou Mesmo Padrão (UL)</v>
          </cell>
          <cell r="C1058" t="str">
            <v>UN</v>
          </cell>
          <cell r="D1058">
            <v>30.945799999999998</v>
          </cell>
        </row>
        <row r="1059">
          <cell r="A1059" t="str">
            <v>001.17.04224</v>
          </cell>
          <cell r="B1059" t="str">
            <v>Fornecimento e Instalação de Disjuntor bifásico EL 35A da marca Eletromar ou Mesmo Padrão (UL)</v>
          </cell>
          <cell r="C1059" t="str">
            <v>UN</v>
          </cell>
          <cell r="D1059">
            <v>32.344799999999999</v>
          </cell>
        </row>
        <row r="1060">
          <cell r="A1060" t="str">
            <v>001.17.04226</v>
          </cell>
          <cell r="B1060" t="str">
            <v>Fornecimento e Instalação de Disjuntor bifásico EL 40A da marca Eletromar ou Mesmo Padrão (UL)</v>
          </cell>
          <cell r="C1060" t="str">
            <v>UN</v>
          </cell>
          <cell r="D1060">
            <v>32.344799999999999</v>
          </cell>
        </row>
        <row r="1061">
          <cell r="A1061" t="str">
            <v>001.17.04228</v>
          </cell>
          <cell r="B1061" t="str">
            <v>Fornecimento e Instalação de Disjuntor bifásico EL 50A da marca Eletromar ou Mesmo Padrão (UL))</v>
          </cell>
          <cell r="C1061" t="str">
            <v>UN</v>
          </cell>
          <cell r="D1061">
            <v>32.344799999999999</v>
          </cell>
        </row>
        <row r="1062">
          <cell r="A1062" t="str">
            <v>001.17.04230</v>
          </cell>
          <cell r="B1062" t="str">
            <v>Fornecimento e Instalação de Disjuntor bifásico EL 60A da marca Eletromar ou Mesmo Padrão (UL)</v>
          </cell>
          <cell r="C1062" t="str">
            <v>UN</v>
          </cell>
          <cell r="D1062">
            <v>46.3628</v>
          </cell>
        </row>
        <row r="1063">
          <cell r="A1063" t="str">
            <v>001.17.04231</v>
          </cell>
          <cell r="B1063" t="str">
            <v>Fornecimento e Instalação de Disjuntor bifásico EL 70A da marca Eletromar ou Mesmo Padrão (UL)</v>
          </cell>
          <cell r="C1063" t="str">
            <v>UN</v>
          </cell>
          <cell r="D1063">
            <v>47.0608</v>
          </cell>
        </row>
        <row r="1064">
          <cell r="A1064" t="str">
            <v>001.17.04232</v>
          </cell>
          <cell r="B1064" t="str">
            <v>Fornecimento e Instalação de Disjuntor bifásico EL 90A da marca Eletromar ou Mesmo Padrão (UL)</v>
          </cell>
          <cell r="C1064" t="str">
            <v>UN</v>
          </cell>
          <cell r="D1064">
            <v>47.0608</v>
          </cell>
        </row>
        <row r="1065">
          <cell r="A1065" t="str">
            <v>001.17.04233</v>
          </cell>
          <cell r="B1065" t="str">
            <v>Fornecimento e Instalação de Disjuntor bifásico EL 100A da marca Eletromar ou Mesmo Padrão (UL)</v>
          </cell>
          <cell r="C1065" t="str">
            <v>UN</v>
          </cell>
          <cell r="D1065">
            <v>46.3628</v>
          </cell>
        </row>
        <row r="1066">
          <cell r="A1066" t="str">
            <v>001.17.04234</v>
          </cell>
          <cell r="B1066" t="str">
            <v>Fornecimento e Instalação de Disjuntor trifásico EL 10A  C da marca Eletromar ou Mesmo Padrão (UL)</v>
          </cell>
          <cell r="C1066" t="str">
            <v>UN</v>
          </cell>
          <cell r="D1066">
            <v>37.5886</v>
          </cell>
        </row>
        <row r="1067">
          <cell r="A1067" t="str">
            <v>001.17.04235</v>
          </cell>
          <cell r="B1067" t="str">
            <v>Fornecimento e Instalação de Disjuntor trifásico EL 15A  C da marca Eletromar ou Mesmo Padrão (UL)</v>
          </cell>
          <cell r="C1067" t="str">
            <v>UN</v>
          </cell>
          <cell r="D1067">
            <v>38.156599999999997</v>
          </cell>
        </row>
        <row r="1068">
          <cell r="A1068" t="str">
            <v>001.17.04236</v>
          </cell>
          <cell r="B1068" t="str">
            <v>Fornecimento e Instalação de Disjuntor trifásico EL 20A  C da marca Eletromar ou Mesmo Padrão (UL)</v>
          </cell>
          <cell r="C1068" t="str">
            <v>UN</v>
          </cell>
          <cell r="D1068">
            <v>36.9026</v>
          </cell>
        </row>
        <row r="1069">
          <cell r="A1069" t="str">
            <v>001.17.04237</v>
          </cell>
          <cell r="B1069" t="str">
            <v>Fornecimento e Instalação de Disjuntor trifásico EL 25A  C da marca Eletromar ou Mesmo Padrão (UL)</v>
          </cell>
          <cell r="C1069" t="str">
            <v>UN</v>
          </cell>
          <cell r="D1069">
            <v>37.0396</v>
          </cell>
        </row>
        <row r="1070">
          <cell r="A1070" t="str">
            <v>001.17.04238</v>
          </cell>
          <cell r="B1070" t="str">
            <v>Fornecimento e Instalação de Disjuntor trifásico EL 30A  C da marca Eletromar ou Mesmo Padrão (UL)</v>
          </cell>
          <cell r="C1070" t="str">
            <v>UN</v>
          </cell>
          <cell r="D1070">
            <v>37.459600000000002</v>
          </cell>
        </row>
        <row r="1071">
          <cell r="A1071" t="str">
            <v>001.17.04239</v>
          </cell>
          <cell r="B1071" t="str">
            <v>Fornecimento e Instalação de Disjuntor trifásico EL 35A  C da marca Eletromar ou Mesmo Padrão (UL)</v>
          </cell>
          <cell r="C1071" t="str">
            <v>UN</v>
          </cell>
          <cell r="D1071">
            <v>36.9026</v>
          </cell>
        </row>
        <row r="1072">
          <cell r="A1072" t="str">
            <v>001.17.04240</v>
          </cell>
          <cell r="B1072" t="str">
            <v>Fornecimento e Instalação de Disjuntor trifásico EL 40A  C da marca Eletromar ou Mesmo Padrão (UL)</v>
          </cell>
          <cell r="C1072" t="str">
            <v>UN</v>
          </cell>
          <cell r="D1072">
            <v>38.098599999999998</v>
          </cell>
        </row>
        <row r="1073">
          <cell r="A1073" t="str">
            <v>001.17.04241</v>
          </cell>
          <cell r="B1073" t="str">
            <v>Fornecimento e Instalação de Disjuntor trifásico EL 50A  C da marca Eletromar ou Mesmo Padrão (UL)</v>
          </cell>
          <cell r="C1073" t="str">
            <v>UN</v>
          </cell>
          <cell r="D1073">
            <v>38.818600000000004</v>
          </cell>
        </row>
        <row r="1074">
          <cell r="A1074" t="str">
            <v>001.17.04242</v>
          </cell>
          <cell r="B1074" t="str">
            <v>Fornecimento e Instalação de Disjuntor trifásico EL 60A  C da marca Eletromar ou Mesmo Padrão (UL)</v>
          </cell>
          <cell r="C1074" t="str">
            <v>UN</v>
          </cell>
          <cell r="D1074">
            <v>56.241599999999998</v>
          </cell>
        </row>
        <row r="1075">
          <cell r="A1075" t="str">
            <v>001.17.04243</v>
          </cell>
          <cell r="B1075" t="str">
            <v>Fornecimento e Instalação de Disjuntor trifásico EL 70A  C da marca Eletromar ou Mesmo Padrão (UL)</v>
          </cell>
          <cell r="C1075" t="str">
            <v>UN</v>
          </cell>
          <cell r="D1075">
            <v>56.241599999999998</v>
          </cell>
        </row>
        <row r="1076">
          <cell r="A1076" t="str">
            <v>001.17.04244</v>
          </cell>
          <cell r="B1076" t="str">
            <v>Fornecimento e Instalação de Disjuntor trifásico EL 90A  C da marca Eletromar ou Mesmo Padrão (UL)</v>
          </cell>
          <cell r="C1076" t="str">
            <v>UN</v>
          </cell>
          <cell r="D1076">
            <v>56.241599999999998</v>
          </cell>
        </row>
        <row r="1077">
          <cell r="A1077" t="str">
            <v>001.17.04245</v>
          </cell>
          <cell r="B1077" t="str">
            <v>Fornecimento e Instalação de Disjuntor trifásico EL 100A  C da marca Eletromar ou Mesmo Padrão (UL)</v>
          </cell>
          <cell r="C1077" t="str">
            <v>UN</v>
          </cell>
          <cell r="D1077">
            <v>56.241599999999998</v>
          </cell>
        </row>
        <row r="1078">
          <cell r="A1078" t="str">
            <v>001.17.04246</v>
          </cell>
          <cell r="B1078" t="str">
            <v>Fornecimento e Instalação de Disjuntor trifásico EL 120A  CA da marca Eletromar ou Mesmo Padrão (UL)</v>
          </cell>
          <cell r="C1078" t="str">
            <v>UN</v>
          </cell>
          <cell r="D1078">
            <v>168.3416</v>
          </cell>
        </row>
        <row r="1079">
          <cell r="A1079" t="str">
            <v>001.17.04247</v>
          </cell>
          <cell r="B1079" t="str">
            <v>Fornecimento e Instalação de Disjuntor trifásico EL 125A  CA da marca Eletromar ou Mesmo Padrão (UL)</v>
          </cell>
          <cell r="C1079" t="str">
            <v>UN</v>
          </cell>
          <cell r="D1079">
            <v>166.66159999999999</v>
          </cell>
        </row>
        <row r="1080">
          <cell r="A1080" t="str">
            <v>001.17.04248</v>
          </cell>
          <cell r="B1080" t="str">
            <v>Fornecimento e Instalação de Disjuntor trifásico EL 150A  CA da marca Eletromar ou Mesmo Padrão (UL)</v>
          </cell>
          <cell r="C1080" t="str">
            <v>UN</v>
          </cell>
          <cell r="D1080">
            <v>157.05160000000001</v>
          </cell>
        </row>
        <row r="1081">
          <cell r="A1081" t="str">
            <v>001.17.04249</v>
          </cell>
          <cell r="B1081" t="str">
            <v>Fornecimento e Instalação de Disjuntor trifásico EL 175A  CA da marca Eletromar ou Mesmo Padrão (UL)</v>
          </cell>
          <cell r="C1081" t="str">
            <v>UN</v>
          </cell>
          <cell r="D1081">
            <v>157.05160000000001</v>
          </cell>
        </row>
        <row r="1082">
          <cell r="A1082" t="str">
            <v>001.17.04250</v>
          </cell>
          <cell r="B1082" t="str">
            <v>Fornecimento e Instalação de Disjuntor trifásico EL 200A  CA da marca Eletromar ou Mesmo Padrão (UL)</v>
          </cell>
          <cell r="C1082" t="str">
            <v>UN</v>
          </cell>
          <cell r="D1082">
            <v>157.05160000000001</v>
          </cell>
        </row>
        <row r="1083">
          <cell r="A1083" t="str">
            <v>001.17.04251</v>
          </cell>
          <cell r="B1083" t="str">
            <v>Fornecimento e Instalação de Disjuntor trifásico EL 225A  CA da marca Eletromar ou Mesmo Padrão (UL)</v>
          </cell>
          <cell r="C1083" t="str">
            <v>UN</v>
          </cell>
          <cell r="D1083">
            <v>166.66159999999999</v>
          </cell>
        </row>
        <row r="1084">
          <cell r="A1084" t="str">
            <v>001.17.04252</v>
          </cell>
          <cell r="B1084" t="str">
            <v>Fornecimento e Instalação de Disjuntor trifásico EL 250A  CA da marca Eletromar ou Mesmo Padrão (UL)</v>
          </cell>
          <cell r="C1084" t="str">
            <v>UN</v>
          </cell>
          <cell r="D1084">
            <v>435.9076</v>
          </cell>
        </row>
        <row r="1085">
          <cell r="A1085" t="str">
            <v>001.17.04253</v>
          </cell>
          <cell r="B1085" t="str">
            <v>Fornecimento e Instalação de Disjuntor trifásico EL 300A  KI da marca Eletromar ou Mesmo Padrão (UL)</v>
          </cell>
          <cell r="C1085" t="str">
            <v>UN</v>
          </cell>
          <cell r="D1085">
            <v>1739.0686000000001</v>
          </cell>
        </row>
        <row r="1086">
          <cell r="A1086" t="str">
            <v>001.17.04254</v>
          </cell>
          <cell r="B1086" t="str">
            <v>Fornecimento e Instalação de Disjuntor trifásico EL 350A  KI da marca Eletromar ou Mesmo Padrão (UL)</v>
          </cell>
          <cell r="C1086" t="str">
            <v>UN</v>
          </cell>
          <cell r="D1086">
            <v>1739.0686000000001</v>
          </cell>
        </row>
        <row r="1087">
          <cell r="A1087" t="str">
            <v>001.17.04255</v>
          </cell>
          <cell r="B1087" t="str">
            <v>Fornecimento e Instalação de Disjuntor trifásico EL 400A  KI da marca Eletromar ou Mesmo Padrão (UL)</v>
          </cell>
          <cell r="C1087" t="str">
            <v>UN</v>
          </cell>
          <cell r="D1087">
            <v>1657.1786</v>
          </cell>
        </row>
        <row r="1088">
          <cell r="A1088" t="str">
            <v>001.17.04256</v>
          </cell>
          <cell r="B1088" t="str">
            <v>Fornecimento e Instalação de Disjuntor trifásico EL 500A  LI da marca Eletromar ou Mesmo Padrão (UL)</v>
          </cell>
          <cell r="C1088" t="str">
            <v>UN</v>
          </cell>
          <cell r="D1088">
            <v>2994.7356</v>
          </cell>
        </row>
        <row r="1089">
          <cell r="A1089" t="str">
            <v>001.17.04257</v>
          </cell>
          <cell r="B1089" t="str">
            <v>Fornecimento e Instalação de Disjuntor trifásico EL 600A  LI da marca Eletromar ou Mesmo Padrão (UL)</v>
          </cell>
          <cell r="C1089" t="str">
            <v>UN</v>
          </cell>
          <cell r="D1089">
            <v>2994.7356</v>
          </cell>
        </row>
        <row r="1090">
          <cell r="A1090" t="str">
            <v>001.17.04258</v>
          </cell>
          <cell r="B1090" t="str">
            <v>Fornecimento e Instalação de Disjuntor trifásico EL 630A  LI da marca Eletromar ou Mesmo Padrão (UL)</v>
          </cell>
          <cell r="C1090" t="str">
            <v>UN</v>
          </cell>
          <cell r="D1090">
            <v>2994.7356</v>
          </cell>
        </row>
        <row r="1091">
          <cell r="A1091" t="str">
            <v>001.17.04259</v>
          </cell>
          <cell r="B1091" t="str">
            <v>Fornecimento e Instalação de Disjuntor trifásico EL 700A  LI da marca Eletromar ou Mesmo Padrão (UL)</v>
          </cell>
          <cell r="C1091" t="str">
            <v>UN</v>
          </cell>
          <cell r="D1091">
            <v>5358.4516000000003</v>
          </cell>
        </row>
        <row r="1092">
          <cell r="A1092" t="str">
            <v>001.17.04260</v>
          </cell>
          <cell r="B1092" t="str">
            <v>Fornecimento e Instalação de Disjuntor trifásico EL 800A  LI da marca Eletromar ou Mesmo Padrão (UL)</v>
          </cell>
          <cell r="C1092" t="str">
            <v>UN</v>
          </cell>
          <cell r="D1092">
            <v>5358.4516000000003</v>
          </cell>
        </row>
        <row r="1093">
          <cell r="A1093" t="str">
            <v>001.17.04261</v>
          </cell>
          <cell r="B1093" t="str">
            <v>Fornecimento e Instalação de Disjuntor mini monopolar 6A B da marca Siemens ou Mesmo Padrão (DIN)</v>
          </cell>
          <cell r="C1093" t="str">
            <v>UN</v>
          </cell>
          <cell r="D1093">
            <v>24.9558</v>
          </cell>
        </row>
        <row r="1094">
          <cell r="A1094" t="str">
            <v>001.17.04263</v>
          </cell>
          <cell r="B1094" t="str">
            <v>Fornecimento e Instalação de Disjuntor mini monopolar 25A B da marca Siemens ou Mesmo Padrão (DIN)</v>
          </cell>
          <cell r="C1094" t="str">
            <v>UN</v>
          </cell>
          <cell r="D1094">
            <v>8.4428000000000001</v>
          </cell>
        </row>
        <row r="1095">
          <cell r="A1095" t="str">
            <v>001.17.04265</v>
          </cell>
          <cell r="B1095" t="str">
            <v>Fornecimento e Instalação de Disjuntor mini monopolar 32A B da marca Siemens ou Mesmo Padrão (DIN)</v>
          </cell>
          <cell r="C1095" t="str">
            <v>UN</v>
          </cell>
          <cell r="D1095">
            <v>8.5578000000000003</v>
          </cell>
        </row>
        <row r="1096">
          <cell r="A1096" t="str">
            <v>001.17.04267</v>
          </cell>
          <cell r="B1096" t="str">
            <v>Fornecimento e Instalação de Disjuntor mini bipolar 6A C da marca Siemens ou Mesmo Padrão (DIN)</v>
          </cell>
          <cell r="C1096" t="str">
            <v>UN</v>
          </cell>
          <cell r="D1096">
            <v>97.156800000000004</v>
          </cell>
        </row>
        <row r="1097">
          <cell r="A1097" t="str">
            <v>001.17.04269</v>
          </cell>
          <cell r="B1097" t="str">
            <v>Fornecimento e Instalação de Disjuntor mini bipolar 10A C da marca Siemens ou Mesmo Padrão (DIN)</v>
          </cell>
          <cell r="C1097" t="str">
            <v>UN</v>
          </cell>
          <cell r="D1097">
            <v>54.020800000000001</v>
          </cell>
        </row>
        <row r="1098">
          <cell r="A1098" t="str">
            <v>001.17.04271</v>
          </cell>
          <cell r="B1098" t="str">
            <v>Fornecimento e Instalação de Disjuntor mini bipolar 16A C da marca Siemens ou Mesmo Padrão (DIN)</v>
          </cell>
          <cell r="C1098" t="str">
            <v>UN</v>
          </cell>
          <cell r="D1098">
            <v>53.877800000000001</v>
          </cell>
        </row>
        <row r="1099">
          <cell r="A1099" t="str">
            <v>001.17.04273</v>
          </cell>
          <cell r="B1099" t="str">
            <v>Fornecimento e Instalação de Disjuntor mini bipolar 20A C da marca Siemens ou Mesmo Padrão (DIN)</v>
          </cell>
          <cell r="C1099" t="str">
            <v>UN</v>
          </cell>
          <cell r="D1099">
            <v>54.020800000000001</v>
          </cell>
        </row>
        <row r="1100">
          <cell r="A1100" t="str">
            <v>001.17.04275</v>
          </cell>
          <cell r="B1100" t="str">
            <v>Fornecimento e Instalação de Disjuntor mini bipolar 32A C da marca Siemens ou Mesmo Padrão (DIN)</v>
          </cell>
          <cell r="C1100" t="str">
            <v>UN</v>
          </cell>
          <cell r="D1100">
            <v>54.020800000000001</v>
          </cell>
        </row>
        <row r="1101">
          <cell r="A1101" t="str">
            <v>001.17.04277</v>
          </cell>
          <cell r="B1101" t="str">
            <v>Fornecimento e Instalação de Disjuntor mini bipolar 63A C da marca Siemens ou Mesmo Padrão (DIN)</v>
          </cell>
          <cell r="C1101" t="str">
            <v>UN</v>
          </cell>
          <cell r="D1101">
            <v>75.750799999999998</v>
          </cell>
        </row>
        <row r="1102">
          <cell r="A1102" t="str">
            <v>001.17.04279</v>
          </cell>
          <cell r="B1102" t="str">
            <v>Fornecimento e Instalação de Disjuntor mini bipolar 80A C da marca Siemens ou Mesmo Padrão (DIN)</v>
          </cell>
          <cell r="C1102" t="str">
            <v>UN</v>
          </cell>
          <cell r="D1102">
            <v>75.750799999999998</v>
          </cell>
        </row>
        <row r="1103">
          <cell r="A1103" t="str">
            <v>001.17.04281</v>
          </cell>
          <cell r="B1103" t="str">
            <v>Fornecimento e Instalação de Disjuntor mini bipolar 2A C da marca Siemens ou Mesmo Padrão (DIN)</v>
          </cell>
          <cell r="C1103" t="str">
            <v>UN</v>
          </cell>
          <cell r="D1103">
            <v>97.156800000000004</v>
          </cell>
        </row>
        <row r="1104">
          <cell r="A1104" t="str">
            <v>001.17.04283</v>
          </cell>
          <cell r="B1104" t="str">
            <v>Fornecimento e Instalação de Disjuntor mini tripolar G 13A C da marca Siemens ou Mesmo Padrão (DIN)</v>
          </cell>
          <cell r="C1104" t="str">
            <v>UN</v>
          </cell>
          <cell r="D1104">
            <v>60.380600000000001</v>
          </cell>
        </row>
        <row r="1105">
          <cell r="A1105" t="str">
            <v>001.17.04285</v>
          </cell>
          <cell r="B1105" t="str">
            <v>Fornecimento e Instalação de Disjuntor mini tripolar G 25A C da marca Siemens ou Mesmo Padrão (DIN)</v>
          </cell>
          <cell r="C1105" t="str">
            <v>UN</v>
          </cell>
          <cell r="D1105">
            <v>60.380600000000001</v>
          </cell>
        </row>
        <row r="1106">
          <cell r="A1106" t="str">
            <v>001.17.04287</v>
          </cell>
          <cell r="B1106" t="str">
            <v>Fornecimento e Instalação de Disjuntor mini tripolar G 32A C da marca Siemens ou Mesmo Padrão (DIN)</v>
          </cell>
          <cell r="C1106" t="str">
            <v>UN</v>
          </cell>
          <cell r="D1106">
            <v>60.380600000000001</v>
          </cell>
        </row>
        <row r="1107">
          <cell r="A1107" t="str">
            <v>001.17.04289</v>
          </cell>
          <cell r="B1107" t="str">
            <v>Fornecimento e Instalação de Disjuntor mini tripolar G 40A C da marca Siemens ou Mesmo Padrão (DIN)</v>
          </cell>
          <cell r="C1107" t="str">
            <v>UN</v>
          </cell>
          <cell r="D1107">
            <v>60.380600000000001</v>
          </cell>
        </row>
        <row r="1108">
          <cell r="A1108" t="str">
            <v>001.17.04291</v>
          </cell>
          <cell r="B1108" t="str">
            <v>Fornecimento e Instalação de Disjuntor mini tripolar G 70A C da marca Siemens ou Mesmo Padrão (DIN)</v>
          </cell>
          <cell r="C1108" t="str">
            <v>UN</v>
          </cell>
          <cell r="D1108">
            <v>86.239599999999996</v>
          </cell>
        </row>
        <row r="1109">
          <cell r="A1109" t="str">
            <v>001.17.04293</v>
          </cell>
          <cell r="B1109" t="str">
            <v>Fornecimento e Instalação de Disjuntor mini tripolar G 80A C da marca Siemens ou Mesmo Padrão (DIN)</v>
          </cell>
          <cell r="C1109" t="str">
            <v>UN</v>
          </cell>
          <cell r="D1109">
            <v>86.239599999999996</v>
          </cell>
        </row>
        <row r="1110">
          <cell r="A1110" t="str">
            <v>001.17.04300</v>
          </cell>
          <cell r="B1110" t="str">
            <v>Fornecimento e Instalação de Interruptor Simples de embutir 1 tecla 10 A - 250V com espelho para caixa 4x2"""""""", Linha Popular</v>
          </cell>
          <cell r="C1110" t="str">
            <v>CJ</v>
          </cell>
          <cell r="D1110">
            <v>4.8750999999999998</v>
          </cell>
        </row>
        <row r="1111">
          <cell r="A1111" t="str">
            <v>001.17.04302</v>
          </cell>
          <cell r="B1111" t="str">
            <v>Fornecimento e Instalação de Interruptor Simples de Embutir 2 teclas 10 A - 250V com espelho para caixa 4x2"""""""", Linha Popular</v>
          </cell>
          <cell r="C1111" t="str">
            <v>CJ</v>
          </cell>
          <cell r="D1111">
            <v>7.0251000000000001</v>
          </cell>
        </row>
        <row r="1112">
          <cell r="A1112" t="str">
            <v>001.17.04304</v>
          </cell>
          <cell r="B1112" t="str">
            <v>Fornecimento e Instalação de Interruptor Simples de Embutir 3 teclas 10 A - 250V com espelho para caixa 4x2"""""""", Linha Popular</v>
          </cell>
          <cell r="C1112" t="str">
            <v>CJ</v>
          </cell>
          <cell r="D1112">
            <v>9.1651000000000007</v>
          </cell>
        </row>
        <row r="1113">
          <cell r="A1113" t="str">
            <v>001.17.04310</v>
          </cell>
          <cell r="B1113" t="str">
            <v>Fornecimento e Instalação de Interruptor Paralelo de Embutir 1 tecla 10 A - 250V com espelho para caixa 4x2"""""""", Linha Popular</v>
          </cell>
          <cell r="C1113" t="str">
            <v>CJ</v>
          </cell>
          <cell r="D1113">
            <v>5.6051000000000002</v>
          </cell>
        </row>
        <row r="1114">
          <cell r="A1114" t="str">
            <v>001.17.04312</v>
          </cell>
          <cell r="B1114" t="str">
            <v>Fornecimento e Instalação de Interruptor Paralelo de Embutir 2 teclas 10 A - 250V com espelho para caixa 4x2"""""""", Linha Popular</v>
          </cell>
          <cell r="C1114" t="str">
            <v>CJ</v>
          </cell>
          <cell r="D1114">
            <v>8.4750999999999994</v>
          </cell>
        </row>
        <row r="1115">
          <cell r="A1115" t="str">
            <v>001.17.04314</v>
          </cell>
          <cell r="B1115" t="str">
            <v>Fornecimento e Instalação de Interruptor Paralelo 3 teclas de Embutir 10 A - 250V com espelho para caixa 4x2"""""""", Linha Popular</v>
          </cell>
          <cell r="C1115" t="str">
            <v>CJ</v>
          </cell>
          <cell r="D1115">
            <v>11.805099999999999</v>
          </cell>
        </row>
        <row r="1116">
          <cell r="A1116" t="str">
            <v>001.17.04316</v>
          </cell>
          <cell r="B1116" t="str">
            <v>Fornecimento e Instalação de Conjunto de Interruptor Simples e Tomada 2P universal de Embutir 10 A - 250V com espelho para caixa 4x2"""""""", Linha Popular</v>
          </cell>
          <cell r="C1116" t="str">
            <v>CJ</v>
          </cell>
          <cell r="D1116">
            <v>7.2651000000000003</v>
          </cell>
        </row>
        <row r="1117">
          <cell r="A1117" t="str">
            <v>001.17.04320</v>
          </cell>
          <cell r="B1117" t="str">
            <v>Fornecimento e Instalação de Conjunto de Interruptor Paralelo e Tomada 2P universal de Embutir 10 A - 250V com espelho para caixa 4x2"""""""", Linha Popular</v>
          </cell>
          <cell r="C1117" t="str">
            <v>CJ</v>
          </cell>
          <cell r="D1117">
            <v>8.0650999999999993</v>
          </cell>
        </row>
        <row r="1118">
          <cell r="A1118" t="str">
            <v>001.17.04324</v>
          </cell>
          <cell r="B1118" t="str">
            <v>Fornecimento e Instalação de Interruptor Bipolar de Embutir 25 A - 250V com espelho para caixa 4x2"""""""", Linha Popular</v>
          </cell>
          <cell r="C1118" t="str">
            <v>CJ</v>
          </cell>
          <cell r="D1118">
            <v>35.7851</v>
          </cell>
        </row>
        <row r="1119">
          <cell r="A1119" t="str">
            <v>001.17.04326</v>
          </cell>
          <cell r="B1119" t="str">
            <v>Fornecimento e Instalação de Tomada  2P universal de Embutir 10 A - 250V com espelho para caixa 4x2"""""""", Linha Popular</v>
          </cell>
          <cell r="C1119" t="str">
            <v>CJ</v>
          </cell>
          <cell r="D1119">
            <v>4.8750999999999998</v>
          </cell>
        </row>
        <row r="1120">
          <cell r="A1120" t="str">
            <v>001.17.04328</v>
          </cell>
          <cell r="B1120" t="str">
            <v>Fornecimento e Instalação de Tomada  2P+T universal de Embutir 10 A - 250V com espelho para caixa 4x2"""""""", Linha Popular</v>
          </cell>
          <cell r="C1120" t="str">
            <v>CJ</v>
          </cell>
          <cell r="D1120">
            <v>6.4250999999999996</v>
          </cell>
        </row>
        <row r="1121">
          <cell r="A1121" t="str">
            <v>001.17.04330</v>
          </cell>
          <cell r="B1121" t="str">
            <v>Fornecimento e Instalação de Tomada  2P+T universal de Embutir 15 A - 250V para informática com espelho para caixa 4x2"""""""", Linha Popular</v>
          </cell>
          <cell r="C1121" t="str">
            <v>CJ</v>
          </cell>
          <cell r="D1121">
            <v>6.4250999999999996</v>
          </cell>
        </row>
        <row r="1122">
          <cell r="A1122" t="str">
            <v>001.17.04332</v>
          </cell>
          <cell r="B1122" t="str">
            <v>Fornecimento e Instalação de Tomada 3P de Embutir 20 A - 250V para Ar Condicionado, Linha Popular</v>
          </cell>
          <cell r="C1122" t="str">
            <v>CJ</v>
          </cell>
          <cell r="D1122">
            <v>6.5050999999999997</v>
          </cell>
        </row>
        <row r="1123">
          <cell r="A1123" t="str">
            <v>001.17.04338</v>
          </cell>
          <cell r="B1123" t="str">
            <v>Fornecimento e Instalação de Tomada  2P+T universal 15 A - 250V para informática de Embutir no piso com espelho para latão em caixa 4x2"""""""", Linha Popular</v>
          </cell>
          <cell r="C1123" t="str">
            <v>CJ</v>
          </cell>
          <cell r="D1123">
            <v>17.275099999999998</v>
          </cell>
        </row>
        <row r="1124">
          <cell r="A1124" t="str">
            <v>001.17.04346</v>
          </cell>
          <cell r="B1124" t="str">
            <v>Interruptor Simples de embutir 1 tecla 10 A - 250V com espelho para caixa 4x2"""""""", Linha Pratis ou Mesmo Padrão</v>
          </cell>
          <cell r="C1124" t="str">
            <v>CJ</v>
          </cell>
          <cell r="D1124">
            <v>5.6951000000000001</v>
          </cell>
        </row>
        <row r="1125">
          <cell r="A1125" t="str">
            <v>001.17.04440</v>
          </cell>
          <cell r="B1125" t="str">
            <v>Fornecimento e instalação de conjunto arstrop com tomada bipolar mais polo terra e disjuntor termomagnético Bipolar de 30A/250v para embutir UL, em caixa metálica de 4"""" x 4"""" x 2""""</v>
          </cell>
          <cell r="C1125" t="str">
            <v>CJ</v>
          </cell>
          <cell r="D1125">
            <v>66.710400000000007</v>
          </cell>
        </row>
        <row r="1126">
          <cell r="A1126" t="str">
            <v>001.17.04480</v>
          </cell>
          <cell r="B1126" t="str">
            <v>Fornecimento e instalação de conjunto arstop para computador com disjuntor bipolar de 10A/250v e tomada 2P+T em caixa de 10 x 10 x 5 cm, cor marfim</v>
          </cell>
          <cell r="C1126" t="str">
            <v>CJ</v>
          </cell>
          <cell r="D1126">
            <v>36.090400000000002</v>
          </cell>
        </row>
        <row r="1127">
          <cell r="A1127" t="str">
            <v>001.17.05440</v>
          </cell>
          <cell r="B1127" t="str">
            <v>Fornecimento e instalação de campainha de timbre tipo residencial 50/60hz para embutir com caixa metálica 4""""""""x2""""""""</v>
          </cell>
          <cell r="C1127" t="str">
            <v>CJ</v>
          </cell>
          <cell r="D1127">
            <v>17.657599999999999</v>
          </cell>
        </row>
        <row r="1128">
          <cell r="A1128" t="str">
            <v>001.17.05460</v>
          </cell>
          <cell r="B1128" t="str">
            <v>Fornecimento e instalação de campainha de timbre tipo residencial 50/60hz para embutir sem caixa metálica 4""""""""x2""""""""</v>
          </cell>
          <cell r="C1128" t="str">
            <v>UN</v>
          </cell>
          <cell r="D1128">
            <v>15.4504</v>
          </cell>
        </row>
        <row r="1129">
          <cell r="A1129" t="str">
            <v>001.17.05480</v>
          </cell>
          <cell r="B1129" t="str">
            <v>Fornecimento e instalação de campainha de alta potência 50/60hz 110 v com timbre de diâm. 150.00mm 100db</v>
          </cell>
          <cell r="C1129" t="str">
            <v>UN</v>
          </cell>
          <cell r="D1129">
            <v>160.1044</v>
          </cell>
        </row>
        <row r="1130">
          <cell r="A1130" t="str">
            <v>001.17.05500</v>
          </cell>
          <cell r="B1130" t="str">
            <v>Fornecimento e instalação de campainha de alta potência 50/60hz 110 v com timbre de diâm. 250.00mm 104db</v>
          </cell>
          <cell r="C1130" t="str">
            <v>UN</v>
          </cell>
          <cell r="D1130">
            <v>217.1044</v>
          </cell>
        </row>
        <row r="1131">
          <cell r="A1131" t="str">
            <v>001.17.05520</v>
          </cell>
          <cell r="B1131" t="str">
            <v>Fornecimento e instalação de ventilador de teto c/rot em sentido dir/inverso c/4 pas de Madeira 60hz 110v c/ interuptor tipo reostado p/2 setores e com capacitor</v>
          </cell>
          <cell r="C1131" t="str">
            <v>CJ</v>
          </cell>
          <cell r="D1131">
            <v>136.4348</v>
          </cell>
        </row>
        <row r="1132">
          <cell r="A1132" t="str">
            <v>001.17.05602</v>
          </cell>
          <cell r="B1132" t="str">
            <v>Fornecimento e instalação de luminária tipo calha industrial e comercial com lâmpada fluorescente 2 x 20w, reator alto fator de potência partida rápida e acessórios</v>
          </cell>
          <cell r="C1132" t="str">
            <v>CJ</v>
          </cell>
          <cell r="D1132">
            <v>49.6113</v>
          </cell>
        </row>
        <row r="1133">
          <cell r="A1133" t="str">
            <v>001.17.05604</v>
          </cell>
          <cell r="B1133" t="str">
            <v>Fornecimento e instalação de luminária tipo calha industrial e comercial com lâmpada fluorescente 2 x 40w, reator alto fator de potência partida rápida e acessórios</v>
          </cell>
          <cell r="C1133" t="str">
            <v>CJ</v>
          </cell>
          <cell r="D1133">
            <v>54.011299999999999</v>
          </cell>
        </row>
        <row r="1134">
          <cell r="A1134" t="str">
            <v>001.17.05606</v>
          </cell>
          <cell r="B1134" t="str">
            <v>Fornecimento e instalação de luminária tipo arandela em ferro pintado para uso externo com lâmapada incandescente 1x60w/127v (Tipo Tartaruga)</v>
          </cell>
          <cell r="C1134" t="str">
            <v>CJ</v>
          </cell>
          <cell r="D1134">
            <v>21.4391</v>
          </cell>
        </row>
        <row r="1135">
          <cell r="A1135" t="str">
            <v>001.17.05608</v>
          </cell>
          <cell r="B1135" t="str">
            <v>Fornecimento e instalação de luminária bloco autônomo de iluminação de emergência com 2 projetores</v>
          </cell>
          <cell r="C1135" t="str">
            <v>UN</v>
          </cell>
          <cell r="D1135">
            <v>153.58699999999999</v>
          </cell>
        </row>
        <row r="1136">
          <cell r="A1136" t="str">
            <v>001.17.05620</v>
          </cell>
          <cell r="B1136" t="str">
            <v>Fornecimento e instalação de chuveiro elétrico Maxi-Banho 2500w-110/220v</v>
          </cell>
          <cell r="C1136" t="str">
            <v>CJ</v>
          </cell>
          <cell r="D1136">
            <v>32.261800000000001</v>
          </cell>
        </row>
        <row r="1137">
          <cell r="A1137" t="str">
            <v>001.17.05660</v>
          </cell>
          <cell r="B1137" t="str">
            <v>Fornecimento e instalação de baquelite s/ chave p/ lâmpada incandescente</v>
          </cell>
          <cell r="C1137" t="str">
            <v>UN</v>
          </cell>
          <cell r="D1137">
            <v>1.9875</v>
          </cell>
        </row>
        <row r="1138">
          <cell r="A1138" t="str">
            <v>001.17.05680</v>
          </cell>
          <cell r="B1138" t="str">
            <v>Fornecimento e instalação de baquelite c/ chave p/ lâmpada incandescente</v>
          </cell>
          <cell r="C1138" t="str">
            <v>UN</v>
          </cell>
          <cell r="D1138">
            <v>2.9375</v>
          </cell>
        </row>
        <row r="1139">
          <cell r="A1139" t="str">
            <v>001.17.05700</v>
          </cell>
          <cell r="B1139" t="str">
            <v>Fornecimento e instalação de soquete p/ lâmpada fluorescente</v>
          </cell>
          <cell r="C1139" t="str">
            <v>UN</v>
          </cell>
          <cell r="D1139">
            <v>1.1301000000000001</v>
          </cell>
        </row>
        <row r="1140">
          <cell r="A1140" t="str">
            <v>001.17.05740</v>
          </cell>
          <cell r="B1140" t="str">
            <v>Fornecimento e instalação de Soquete De Porcelana P/ Lâmpada Comum  E 27</v>
          </cell>
          <cell r="C1140" t="str">
            <v>UN</v>
          </cell>
          <cell r="D1140">
            <v>3.3273999999999999</v>
          </cell>
        </row>
        <row r="1141">
          <cell r="A1141" t="str">
            <v>001.17.05760</v>
          </cell>
          <cell r="B1141" t="str">
            <v>Fornecimento e instalação de Soquete De Porcelana P/ Lâmpada Comum  E 40</v>
          </cell>
          <cell r="C1141" t="str">
            <v>UN</v>
          </cell>
          <cell r="D1141">
            <v>7.5263</v>
          </cell>
        </row>
        <row r="1142">
          <cell r="A1142" t="str">
            <v>001.17.05780</v>
          </cell>
          <cell r="B1142" t="str">
            <v>Fornecimento e instalação de lâmpada vapor de sódio 250w</v>
          </cell>
          <cell r="C1142" t="str">
            <v>UN</v>
          </cell>
          <cell r="D1142">
            <v>32.656300000000002</v>
          </cell>
        </row>
        <row r="1143">
          <cell r="A1143" t="str">
            <v>001.17.05800</v>
          </cell>
          <cell r="B1143" t="str">
            <v>Fornecimento e instalação de lâmpada fluorescente pl com reator - 25w/127v</v>
          </cell>
          <cell r="C1143" t="str">
            <v>UN</v>
          </cell>
          <cell r="D1143">
            <v>13.1663</v>
          </cell>
        </row>
        <row r="1144">
          <cell r="A1144" t="str">
            <v>001.17.05820</v>
          </cell>
          <cell r="B1144" t="str">
            <v>Fornecimento e instalação de lâmpada mista 160w/220v</v>
          </cell>
          <cell r="C1144" t="str">
            <v>UN</v>
          </cell>
          <cell r="D1144">
            <v>9.1163000000000007</v>
          </cell>
        </row>
        <row r="1145">
          <cell r="A1145" t="str">
            <v>001.17.05840</v>
          </cell>
          <cell r="B1145" t="str">
            <v>Fornecimento e instalação de lâmpada mista 250w/220v</v>
          </cell>
          <cell r="C1145" t="str">
            <v>UN</v>
          </cell>
          <cell r="D1145">
            <v>12.6563</v>
          </cell>
        </row>
        <row r="1146">
          <cell r="A1146" t="str">
            <v>001.17.05860</v>
          </cell>
          <cell r="B1146" t="str">
            <v>Fornecimento e instalação de lâmpada mista 500w/220v</v>
          </cell>
          <cell r="C1146" t="str">
            <v>UN</v>
          </cell>
          <cell r="D1146">
            <v>28.0063</v>
          </cell>
        </row>
        <row r="1147">
          <cell r="A1147" t="str">
            <v>001.17.05880</v>
          </cell>
          <cell r="B1147" t="str">
            <v>Fornecimento e instalação de lâmpada hospitalar p/ sala cirurgica """"""""seyalitica"""""""" 250w/220v</v>
          </cell>
          <cell r="C1147" t="str">
            <v>UN</v>
          </cell>
          <cell r="D1147">
            <v>83.666300000000007</v>
          </cell>
        </row>
        <row r="1148">
          <cell r="A1148" t="str">
            <v>001.17.05900</v>
          </cell>
          <cell r="B1148" t="str">
            <v>Fornecimento e instalação de lâmpada a vapor de mercúrio de alta pressão 400 w</v>
          </cell>
          <cell r="C1148" t="str">
            <v>UN</v>
          </cell>
          <cell r="D1148">
            <v>30.656300000000002</v>
          </cell>
        </row>
        <row r="1149">
          <cell r="A1149" t="str">
            <v>001.17.05920</v>
          </cell>
          <cell r="B1149" t="str">
            <v>Fornecimento e instalação de lâmpada incandescente 60 w</v>
          </cell>
          <cell r="C1149" t="str">
            <v>UN</v>
          </cell>
          <cell r="D1149">
            <v>1.5063</v>
          </cell>
        </row>
        <row r="1150">
          <cell r="A1150" t="str">
            <v>001.17.05940</v>
          </cell>
          <cell r="B1150" t="str">
            <v>Fornecimento e instalação de lâmpada incandescente 100 w</v>
          </cell>
          <cell r="C1150" t="str">
            <v>UN</v>
          </cell>
          <cell r="D1150">
            <v>1.8463000000000001</v>
          </cell>
        </row>
        <row r="1151">
          <cell r="A1151" t="str">
            <v>001.17.05960</v>
          </cell>
          <cell r="B1151" t="str">
            <v>Fornecimento e instalação de lâmpada incandescente 150 w</v>
          </cell>
          <cell r="C1151" t="str">
            <v>UN</v>
          </cell>
          <cell r="D1151">
            <v>2.3963000000000001</v>
          </cell>
        </row>
        <row r="1152">
          <cell r="A1152" t="str">
            <v>001.17.05980</v>
          </cell>
          <cell r="B1152" t="str">
            <v>Fornecimento e instalação de lâmpada incandescente 200 w</v>
          </cell>
          <cell r="C1152" t="str">
            <v>UN</v>
          </cell>
          <cell r="D1152">
            <v>2.8763000000000001</v>
          </cell>
        </row>
        <row r="1153">
          <cell r="A1153" t="str">
            <v>001.17.06000</v>
          </cell>
          <cell r="B1153" t="str">
            <v>Fornecimento e instalação de lâmpada incandescente 20 w</v>
          </cell>
          <cell r="C1153" t="str">
            <v>UN</v>
          </cell>
          <cell r="D1153">
            <v>3.6362999999999999</v>
          </cell>
        </row>
        <row r="1154">
          <cell r="A1154" t="str">
            <v>001.17.06020</v>
          </cell>
          <cell r="B1154" t="str">
            <v>Fornecimento e instalação de lâmpada incandescente 40 w</v>
          </cell>
          <cell r="C1154" t="str">
            <v>UN</v>
          </cell>
          <cell r="D1154">
            <v>3.6362999999999999</v>
          </cell>
        </row>
        <row r="1155">
          <cell r="A1155" t="str">
            <v>001.17.06080</v>
          </cell>
          <cell r="B1155" t="str">
            <v>Fornecimento e instalação de reator convencional 20w</v>
          </cell>
          <cell r="C1155" t="str">
            <v>UN</v>
          </cell>
          <cell r="D1155">
            <v>7.4062999999999999</v>
          </cell>
        </row>
        <row r="1156">
          <cell r="A1156" t="str">
            <v>001.17.06100</v>
          </cell>
          <cell r="B1156" t="str">
            <v>Fornecimento e instalação de reator convencional 40w</v>
          </cell>
          <cell r="C1156" t="str">
            <v>UN</v>
          </cell>
          <cell r="D1156">
            <v>13.5863</v>
          </cell>
        </row>
        <row r="1157">
          <cell r="A1157" t="str">
            <v>001.17.06160</v>
          </cell>
          <cell r="B1157" t="str">
            <v>Fornecimento e instalação de reator rvm para lampada vapor de mercurio 250 w</v>
          </cell>
          <cell r="C1157" t="str">
            <v>UN</v>
          </cell>
          <cell r="D1157">
            <v>45.296300000000002</v>
          </cell>
        </row>
        <row r="1158">
          <cell r="A1158" t="str">
            <v>001.17.06180</v>
          </cell>
          <cell r="B1158" t="str">
            <v>Fornecimento e instalação de reator rvm 400b26 da philips</v>
          </cell>
          <cell r="C1158" t="str">
            <v>UN</v>
          </cell>
          <cell r="D1158">
            <v>51.346299999999999</v>
          </cell>
        </row>
        <row r="1159">
          <cell r="A1159" t="str">
            <v>001.17.06200</v>
          </cell>
          <cell r="B1159" t="str">
            <v>Fornecimento e instalação de reator simples partida rápida 20w/110v</v>
          </cell>
          <cell r="C1159" t="str">
            <v>UN</v>
          </cell>
          <cell r="D1159">
            <v>17.684799999999999</v>
          </cell>
        </row>
        <row r="1160">
          <cell r="A1160" t="str">
            <v>001.17.06220</v>
          </cell>
          <cell r="B1160" t="str">
            <v>Fornecimento e instalação de reator simples partida rápida 40w/110v</v>
          </cell>
          <cell r="C1160" t="str">
            <v>UN</v>
          </cell>
          <cell r="D1160">
            <v>17.406300000000002</v>
          </cell>
        </row>
        <row r="1161">
          <cell r="A1161" t="str">
            <v>001.17.06240</v>
          </cell>
          <cell r="B1161" t="str">
            <v>Fornecimento e instalação de reator duplo partida rápida 20w/110v</v>
          </cell>
          <cell r="C1161" t="str">
            <v>UN</v>
          </cell>
          <cell r="D1161">
            <v>27.0139</v>
          </cell>
        </row>
        <row r="1162">
          <cell r="A1162" t="str">
            <v>001.17.06260</v>
          </cell>
          <cell r="B1162" t="str">
            <v>Fornecimento e instalação de reator duplo partida rápida 40w/110v para lampada fluorescente</v>
          </cell>
          <cell r="C1162" t="str">
            <v>UN</v>
          </cell>
          <cell r="D1162">
            <v>28.343900000000001</v>
          </cell>
        </row>
        <row r="1163">
          <cell r="A1163" t="str">
            <v>001.17.06280</v>
          </cell>
          <cell r="B1163" t="str">
            <v>Fornecimento e instalação de reator simples partida rápida 20w/220v</v>
          </cell>
          <cell r="C1163" t="str">
            <v>UN</v>
          </cell>
          <cell r="D1163">
            <v>16.8063</v>
          </cell>
        </row>
        <row r="1164">
          <cell r="A1164" t="str">
            <v>001.17.06300</v>
          </cell>
          <cell r="B1164" t="str">
            <v>Fornecimento e instalaçao de reator simples partida rápida 40w/220v</v>
          </cell>
          <cell r="C1164" t="str">
            <v>UN</v>
          </cell>
          <cell r="D1164">
            <v>17.096299999999999</v>
          </cell>
        </row>
        <row r="1165">
          <cell r="A1165" t="str">
            <v>001.17.06320</v>
          </cell>
          <cell r="B1165" t="str">
            <v>Fornecimento e instalação de reator duplo partida rápida 20w/220v</v>
          </cell>
          <cell r="C1165" t="str">
            <v>UN</v>
          </cell>
          <cell r="D1165">
            <v>27.9239</v>
          </cell>
        </row>
        <row r="1166">
          <cell r="A1166" t="str">
            <v>001.17.06340</v>
          </cell>
          <cell r="B1166" t="str">
            <v>Fornecimento e instalação de reator duplo partida rápida 40w/220v</v>
          </cell>
          <cell r="C1166" t="str">
            <v>UN</v>
          </cell>
          <cell r="D1166">
            <v>27.9239</v>
          </cell>
        </row>
        <row r="1167">
          <cell r="A1167" t="str">
            <v>001.17.06350</v>
          </cell>
          <cell r="B1167" t="str">
            <v>Fornecimento e instalação de  rolo de fita isolante plástica, de 20.00 m</v>
          </cell>
          <cell r="C1167" t="str">
            <v>UN</v>
          </cell>
          <cell r="D1167">
            <v>12.693300000000001</v>
          </cell>
        </row>
        <row r="1168">
          <cell r="A1168" t="str">
            <v>001.17.06355</v>
          </cell>
          <cell r="B1168" t="str">
            <v>Fornecimento e instalação de  rolo de fita isolante plástica, de 10.00 m</v>
          </cell>
          <cell r="C1168" t="str">
            <v>UN</v>
          </cell>
          <cell r="D1168">
            <v>12.1243</v>
          </cell>
        </row>
        <row r="1169">
          <cell r="A1169" t="str">
            <v>001.17.06360</v>
          </cell>
          <cell r="B1169" t="str">
            <v>Fornecimento e instalação de  rolo de fita isolante plástica, de 05.00 m</v>
          </cell>
          <cell r="C1169" t="str">
            <v>UN</v>
          </cell>
          <cell r="D1169">
            <v>5.7667000000000002</v>
          </cell>
        </row>
        <row r="1170">
          <cell r="A1170" t="str">
            <v>001.17.06365</v>
          </cell>
          <cell r="B1170" t="str">
            <v>Fornecimento e instalação de rolo de fita isolante de alta fusão, de 10.00 m</v>
          </cell>
          <cell r="C1170" t="str">
            <v>UN</v>
          </cell>
          <cell r="D1170">
            <v>20.225300000000001</v>
          </cell>
        </row>
        <row r="1171">
          <cell r="A1171" t="str">
            <v>001.18</v>
          </cell>
          <cell r="B1171" t="str">
            <v>INSTALAÇÕES ELÉTRICAS - LÓGICA E TELEFONIA</v>
          </cell>
          <cell r="D1171">
            <v>3704.7485999999999</v>
          </cell>
        </row>
        <row r="1172">
          <cell r="A1172" t="str">
            <v>001.18.00020</v>
          </cell>
          <cell r="B1172" t="str">
            <v>Fornecimento e instalação de fio para telefone 2x22 awg</v>
          </cell>
          <cell r="C1172" t="str">
            <v>M</v>
          </cell>
          <cell r="D1172">
            <v>0.92349999999999999</v>
          </cell>
        </row>
        <row r="1173">
          <cell r="A1173" t="str">
            <v>001.18.00040</v>
          </cell>
          <cell r="B1173" t="str">
            <v>Fornecimento e instalação de cabo tipo UTP , categoria 5 E Azul</v>
          </cell>
          <cell r="C1173" t="str">
            <v>M</v>
          </cell>
          <cell r="D1173">
            <v>1.3346</v>
          </cell>
        </row>
        <row r="1174">
          <cell r="A1174" t="str">
            <v>001.18.00080</v>
          </cell>
          <cell r="B1174" t="str">
            <v>Fornecimento e instalação de terminal rj-45</v>
          </cell>
          <cell r="C1174" t="str">
            <v>UN</v>
          </cell>
          <cell r="D1174">
            <v>2.8348</v>
          </cell>
        </row>
        <row r="1175">
          <cell r="A1175" t="str">
            <v>001.18.00100</v>
          </cell>
          <cell r="B1175" t="str">
            <v>Fornecimento e instalação de tomada tipo rj45</v>
          </cell>
          <cell r="C1175" t="str">
            <v>UN</v>
          </cell>
          <cell r="D1175">
            <v>11.8522</v>
          </cell>
        </row>
        <row r="1176">
          <cell r="A1176" t="str">
            <v>001.18.00101</v>
          </cell>
          <cell r="B1176" t="str">
            <v>Fornecimento e Instalação de Bandeja  Normal 19''X1UX290 MM Bege ou Preto</v>
          </cell>
          <cell r="C1176" t="str">
            <v>un</v>
          </cell>
          <cell r="D1176">
            <v>62.450600000000001</v>
          </cell>
        </row>
        <row r="1177">
          <cell r="A1177" t="str">
            <v>001.18.00102</v>
          </cell>
          <cell r="B1177" t="str">
            <v>Certificação De Ponto</v>
          </cell>
          <cell r="C1177" t="str">
            <v>un</v>
          </cell>
          <cell r="D1177">
            <v>25</v>
          </cell>
        </row>
        <row r="1178">
          <cell r="A1178" t="str">
            <v>001.18.00103</v>
          </cell>
          <cell r="B1178" t="str">
            <v>Fornecimento e Instalação de Conector RJ45 Femea Cat. 5E - Bege ou Preto</v>
          </cell>
          <cell r="C1178" t="str">
            <v>un</v>
          </cell>
          <cell r="D1178">
            <v>20.0839</v>
          </cell>
        </row>
        <row r="1179">
          <cell r="A1179" t="str">
            <v>001.18.00104</v>
          </cell>
          <cell r="B1179" t="str">
            <v>Fornecimento e Instalação de Guia De Cabo Fechado Horizontal 1U Bege ou Preto</v>
          </cell>
          <cell r="C1179" t="str">
            <v>un</v>
          </cell>
          <cell r="D1179">
            <v>28.5502</v>
          </cell>
        </row>
        <row r="1180">
          <cell r="A1180" t="str">
            <v>001.18.00105</v>
          </cell>
          <cell r="B1180" t="str">
            <v>Fornecimento e Instalação de Kit De Identificação Elétrica Anilha + Fita</v>
          </cell>
          <cell r="C1180" t="str">
            <v>CJ</v>
          </cell>
          <cell r="D1180">
            <v>3.2063000000000001</v>
          </cell>
        </row>
        <row r="1181">
          <cell r="A1181" t="str">
            <v>001.18.00106</v>
          </cell>
          <cell r="B1181" t="str">
            <v>Fornecimento e Instalação de Kit De Identificação Lógica ( Anilha + Fita)</v>
          </cell>
          <cell r="C1181" t="str">
            <v>CJ</v>
          </cell>
          <cell r="D1181">
            <v>3.2063000000000001</v>
          </cell>
        </row>
        <row r="1182">
          <cell r="A1182" t="str">
            <v>001.18.00107</v>
          </cell>
          <cell r="B1182" t="str">
            <v>Fornecimento e Instalação de Painel Frontal 19''X1U Bege ou Preto</v>
          </cell>
          <cell r="C1182" t="str">
            <v>un</v>
          </cell>
          <cell r="D1182">
            <v>15.2102</v>
          </cell>
        </row>
        <row r="1183">
          <cell r="A1183" t="str">
            <v>001.18.00108</v>
          </cell>
          <cell r="B1183" t="str">
            <v>Fornecimento e Instalação de Patch Cord  CAT. 5E RIGIDO 2.5M C/ CAPA</v>
          </cell>
          <cell r="C1183" t="str">
            <v>un</v>
          </cell>
          <cell r="D1183">
            <v>11.6814</v>
          </cell>
        </row>
        <row r="1184">
          <cell r="A1184" t="str">
            <v>001.18.00109</v>
          </cell>
          <cell r="B1184" t="str">
            <v>Fornecimento e Instalação de Patch Cord Cat. 5E Flex. 1.5M  Azul S/ Capa</v>
          </cell>
          <cell r="C1184" t="str">
            <v>un</v>
          </cell>
          <cell r="D1184">
            <v>11.381399999999999</v>
          </cell>
        </row>
        <row r="1185">
          <cell r="A1185" t="str">
            <v>001.18.00110</v>
          </cell>
          <cell r="B1185" t="str">
            <v>Fornecimento e Instalação de Patch Painel 24 Portas Categoria 5E</v>
          </cell>
          <cell r="C1185" t="str">
            <v>un</v>
          </cell>
          <cell r="D1185">
            <v>518.56119999999999</v>
          </cell>
        </row>
        <row r="1186">
          <cell r="A1186" t="str">
            <v>001.18.00111</v>
          </cell>
          <cell r="B1186" t="str">
            <v>Fornecimento e Instalação de Porca Gaiola 5MM Fechado Com 02 Ventilador</v>
          </cell>
          <cell r="C1186" t="str">
            <v>un</v>
          </cell>
          <cell r="D1186">
            <v>1.9175</v>
          </cell>
        </row>
        <row r="1187">
          <cell r="A1187" t="str">
            <v>001.18.00112</v>
          </cell>
          <cell r="B1187" t="str">
            <v>Fornecimento e Instalação de Rack 19''X12UX550MM Fechado Com 02 Ventilador</v>
          </cell>
          <cell r="C1187" t="str">
            <v>un</v>
          </cell>
          <cell r="D1187">
            <v>857.90239999999994</v>
          </cell>
        </row>
        <row r="1188">
          <cell r="A1188" t="str">
            <v>001.18.00113</v>
          </cell>
          <cell r="B1188" t="str">
            <v>Fornecimento e Instalação de Régua 19'' Com 6 Tomadas 2P+T</v>
          </cell>
          <cell r="C1188" t="str">
            <v>un</v>
          </cell>
          <cell r="D1188">
            <v>87.990200000000002</v>
          </cell>
        </row>
        <row r="1189">
          <cell r="A1189" t="str">
            <v>001.18.00114</v>
          </cell>
          <cell r="B1189" t="str">
            <v>Fornecimento e Instalação de Switch 24P AT - FS724I 10/100</v>
          </cell>
          <cell r="C1189" t="str">
            <v>un</v>
          </cell>
          <cell r="D1189">
            <v>1089.0812000000001</v>
          </cell>
        </row>
        <row r="1190">
          <cell r="A1190" t="str">
            <v>001.18.00117</v>
          </cell>
          <cell r="B1190" t="str">
            <v>Fornecimento e Instalação de Tampa Encaixe  50 x 50 x 300 mm</v>
          </cell>
          <cell r="C1190" t="str">
            <v>br</v>
          </cell>
          <cell r="D1190">
            <v>10.8339</v>
          </cell>
        </row>
        <row r="1191">
          <cell r="A1191" t="str">
            <v>001.18.00118</v>
          </cell>
          <cell r="B1191" t="str">
            <v>Fornecimento e Instalação de Calha Lisa 50 x 50 x 300 mm Tipo U</v>
          </cell>
          <cell r="C1191" t="str">
            <v>br</v>
          </cell>
          <cell r="D1191">
            <v>43.610599999999998</v>
          </cell>
        </row>
        <row r="1192">
          <cell r="A1192" t="str">
            <v>001.18.00120</v>
          </cell>
          <cell r="B1192" t="str">
            <v>Fornecimento e Instalação de Tomada para Telefone tipo Telebrás de Embutir com espelho para caixa 4x2"", Linha Popular</v>
          </cell>
          <cell r="C1192" t="str">
            <v>CJ</v>
          </cell>
          <cell r="D1192">
            <v>6.2751000000000001</v>
          </cell>
        </row>
        <row r="1193">
          <cell r="A1193" t="str">
            <v>001.18.00121</v>
          </cell>
          <cell r="B1193" t="str">
            <v>Fornecimento e Instalação de Tomada para Telefone RJ 11 de Embutir com espelho para caixa 4x2"", Linha Popular</v>
          </cell>
          <cell r="C1193" t="str">
            <v>CJ</v>
          </cell>
          <cell r="D1193">
            <v>5.8350999999999997</v>
          </cell>
        </row>
        <row r="1194">
          <cell r="A1194" t="str">
            <v>001.18.00122</v>
          </cell>
          <cell r="B1194" t="str">
            <v>Fornecimento e Instalação de Tomada para Rede de Informática RJ 45 de Embutir com espelho para caixa 4x2"", Linha Popular</v>
          </cell>
          <cell r="C1194" t="str">
            <v>CJ</v>
          </cell>
          <cell r="D1194">
            <v>21.145099999999999</v>
          </cell>
        </row>
        <row r="1195">
          <cell r="A1195" t="str">
            <v>001.18.00123</v>
          </cell>
          <cell r="B1195" t="str">
            <v>Fornecimento e Instalação de Tomada para Rede de Informática com 2 RJ 45 de Embutir com espelho para caixa 4x4"", Linha Popular</v>
          </cell>
          <cell r="C1195" t="str">
            <v>CJ</v>
          </cell>
          <cell r="D1195">
            <v>2.8751000000000002</v>
          </cell>
        </row>
        <row r="1196">
          <cell r="A1196" t="str">
            <v>001.18.00124</v>
          </cell>
          <cell r="B1196" t="str">
            <v>Fornecimento e Instalação de Tomada para Telefone tipo Telebrás de Embutir para piso com espelho em latão para caixa 4x2""</v>
          </cell>
          <cell r="C1196" t="str">
            <v>CJ</v>
          </cell>
          <cell r="D1196">
            <v>18.145099999999999</v>
          </cell>
        </row>
        <row r="1197">
          <cell r="A1197" t="str">
            <v>001.18.00125</v>
          </cell>
          <cell r="B1197" t="str">
            <v>Fornecimento e Instalação de Tomada para Telefone RJ 11 de Embutir para piso com espelho em latão para caixa 4x2""</v>
          </cell>
          <cell r="C1197" t="str">
            <v>CJ</v>
          </cell>
          <cell r="D1197">
            <v>12.495100000000001</v>
          </cell>
        </row>
        <row r="1198">
          <cell r="A1198" t="str">
            <v>001.18.00127</v>
          </cell>
          <cell r="B1198" t="str">
            <v>Fornecimento e Instalação de Tomada para Rede de Informática RJ 45 de Embutir para piso com espelho para latão em caixa 4x2""</v>
          </cell>
          <cell r="C1198" t="str">
            <v>CJ</v>
          </cell>
          <cell r="D1198">
            <v>11.6251</v>
          </cell>
        </row>
        <row r="1199">
          <cell r="A1199" t="str">
            <v>001.18.00128</v>
          </cell>
          <cell r="B1199" t="str">
            <v>Fornecimento e Instalação de Tomada para Rede de Informática com 2 RJ 45 de Embutir para piso com espelho em latão para caixa 4x2""</v>
          </cell>
          <cell r="C1199" t="str">
            <v>CJ</v>
          </cell>
          <cell r="D1199">
            <v>8.1051000000000002</v>
          </cell>
        </row>
        <row r="1200">
          <cell r="A1200" t="str">
            <v>001.18.00201</v>
          </cell>
          <cell r="B1200" t="str">
            <v>Fornecimento e instalação de caixa metálica p/ telefone n.1 10.00x10.00x5.00 cm</v>
          </cell>
          <cell r="C1200" t="str">
            <v>UN</v>
          </cell>
          <cell r="D1200">
            <v>1.726</v>
          </cell>
        </row>
        <row r="1201">
          <cell r="A1201" t="str">
            <v>001.18.00221</v>
          </cell>
          <cell r="B1201" t="str">
            <v>Fornecimento e instalação de caixa metálica p/ telefone n.2 20.00x20.00x12.00 cm</v>
          </cell>
          <cell r="C1201" t="str">
            <v>UN</v>
          </cell>
          <cell r="D1201">
            <v>32.087400000000002</v>
          </cell>
        </row>
        <row r="1202">
          <cell r="A1202" t="str">
            <v>001.18.00241</v>
          </cell>
          <cell r="B1202" t="str">
            <v>Fornecimento e instalação de caixa metálica p/ telefone n.3 40.00x40.00x12.00 cm</v>
          </cell>
          <cell r="C1202" t="str">
            <v>UN</v>
          </cell>
          <cell r="D1202">
            <v>65.377799999999993</v>
          </cell>
        </row>
        <row r="1203">
          <cell r="A1203" t="str">
            <v>001.18.00261</v>
          </cell>
          <cell r="B1203" t="str">
            <v>Fornecimento e instalação de caixa metálica p/ telefone n.4 60.00x60.00x12.00 cm</v>
          </cell>
          <cell r="C1203" t="str">
            <v>UN</v>
          </cell>
          <cell r="D1203">
            <v>113.2948</v>
          </cell>
        </row>
        <row r="1204">
          <cell r="A1204" t="str">
            <v>001.18.00281</v>
          </cell>
          <cell r="B1204" t="str">
            <v>Fornecimento e instalação de caixa metálica p/ telefone n.5 80.00x80.00x12.00 cm</v>
          </cell>
          <cell r="C1204" t="str">
            <v>UN</v>
          </cell>
          <cell r="D1204">
            <v>198.24379999999999</v>
          </cell>
        </row>
        <row r="1205">
          <cell r="A1205" t="str">
            <v>001.18.00301</v>
          </cell>
          <cell r="B1205" t="str">
            <v>Fornecimento e instalação de caixa metálica p/ telefone n.6 120.00x120.00x12.00 cm</v>
          </cell>
          <cell r="C1205" t="str">
            <v>UN</v>
          </cell>
          <cell r="D1205">
            <v>399.90559999999999</v>
          </cell>
        </row>
        <row r="1206">
          <cell r="A1206" t="str">
            <v>001.18.00321</v>
          </cell>
          <cell r="B1206" t="str">
            <v>Execução de caixa de entrada em alvenaria c/ tampa metálica conf. padrão telemat r1 (60x35x50)cm</v>
          </cell>
          <cell r="C1206" t="str">
            <v>UN</v>
          </cell>
          <cell r="D1206">
            <v>0</v>
          </cell>
        </row>
        <row r="1207">
          <cell r="A1207" t="str">
            <v>001.18.00341</v>
          </cell>
          <cell r="B1207" t="str">
            <v>Execução de caixa de entrada em alvenaria c/ tampa metálica conf. padrão telemat r2 (107x52x50) cm</v>
          </cell>
          <cell r="C1207" t="str">
            <v>UN</v>
          </cell>
          <cell r="D1207">
            <v>0</v>
          </cell>
        </row>
        <row r="1208">
          <cell r="A1208" t="str">
            <v>001.19</v>
          </cell>
          <cell r="B1208" t="str">
            <v>INSTALAÇÕES ELÉTRICAS - PREVENÇÃO CONTRA DESCARGAS ATMOSFÉRICAS E INCÊNDIO</v>
          </cell>
          <cell r="D1208">
            <v>3654.4434999999999</v>
          </cell>
        </row>
        <row r="1209">
          <cell r="A1209" t="str">
            <v>001.19.00120</v>
          </cell>
          <cell r="B1209" t="str">
            <v>Fornecimento e Instalação de Cabo de cobre nú seção 10.00 mm2</v>
          </cell>
          <cell r="C1209" t="str">
            <v>ml</v>
          </cell>
          <cell r="D1209">
            <v>4.0815000000000001</v>
          </cell>
        </row>
        <row r="1210">
          <cell r="A1210" t="str">
            <v>001.19.00140</v>
          </cell>
          <cell r="B1210" t="str">
            <v>Fornecimento e Instalação de Cabo de cobre nú seção 16.00 mm2</v>
          </cell>
          <cell r="C1210" t="str">
            <v>ml</v>
          </cell>
          <cell r="D1210">
            <v>6.4927000000000001</v>
          </cell>
        </row>
        <row r="1211">
          <cell r="A1211" t="str">
            <v>001.19.00160</v>
          </cell>
          <cell r="B1211" t="str">
            <v>Fornecimento e Instalação de Cabo de cobre nú seção 25.00 mm2</v>
          </cell>
          <cell r="C1211" t="str">
            <v>ml</v>
          </cell>
          <cell r="D1211">
            <v>6.4927000000000001</v>
          </cell>
        </row>
        <row r="1212">
          <cell r="A1212" t="str">
            <v>001.19.00165</v>
          </cell>
          <cell r="B1212" t="str">
            <v>Fornecimento e Instalação de Cabo de cobre nú seção 35.00 mm2</v>
          </cell>
          <cell r="C1212" t="str">
            <v>ml</v>
          </cell>
          <cell r="D1212">
            <v>8.6486999999999998</v>
          </cell>
        </row>
        <row r="1213">
          <cell r="A1213" t="str">
            <v>001.19.00166</v>
          </cell>
          <cell r="B1213" t="str">
            <v>Fornecimento e Instalação de Cabo de cobre nú seção 50.00 mm2</v>
          </cell>
          <cell r="C1213" t="str">
            <v>ml</v>
          </cell>
          <cell r="D1213">
            <v>13.034700000000001</v>
          </cell>
        </row>
        <row r="1214">
          <cell r="A1214" t="str">
            <v>001.19.00170</v>
          </cell>
          <cell r="B1214" t="str">
            <v>Fornecimento e Instalação de Cabo de cobre nú seção 70.00 mm2</v>
          </cell>
          <cell r="C1214" t="str">
            <v>ml</v>
          </cell>
          <cell r="D1214">
            <v>16.818899999999999</v>
          </cell>
        </row>
        <row r="1215">
          <cell r="A1215" t="str">
            <v>001.19.00180</v>
          </cell>
          <cell r="B1215" t="str">
            <v>Fornecimento e Instalação de Cabo de cobre nú seção 95.00 mm2</v>
          </cell>
          <cell r="C1215" t="str">
            <v>ml</v>
          </cell>
          <cell r="D1215">
            <v>22.8918</v>
          </cell>
        </row>
        <row r="1216">
          <cell r="A1216" t="str">
            <v>001.19.01200</v>
          </cell>
          <cell r="B1216" t="str">
            <v>Fornecimento e Instalação de Relee fotoelétrico para comando automático de iluminação 110V/220V, incl. Base</v>
          </cell>
          <cell r="C1216" t="str">
            <v>un</v>
          </cell>
          <cell r="D1216">
            <v>23.947700000000001</v>
          </cell>
        </row>
        <row r="1217">
          <cell r="A1217" t="str">
            <v>001.19.01300</v>
          </cell>
          <cell r="B1217" t="str">
            <v>Execução de caixa de concreto 40x40x60cm com tampa de concreto armado</v>
          </cell>
          <cell r="C1217" t="str">
            <v>UN</v>
          </cell>
          <cell r="D1217">
            <v>49.377099999999999</v>
          </cell>
        </row>
        <row r="1218">
          <cell r="A1218" t="str">
            <v>001.19.01340</v>
          </cell>
          <cell r="B1218" t="str">
            <v>Fornecimento e Instalação de Solda Exotérmica 25</v>
          </cell>
          <cell r="C1218" t="str">
            <v>un</v>
          </cell>
          <cell r="D1218">
            <v>6.7877000000000001</v>
          </cell>
        </row>
        <row r="1219">
          <cell r="A1219" t="str">
            <v>001.19.01360</v>
          </cell>
          <cell r="B1219" t="str">
            <v>Fornecimento e Instalação de Solda Exotérmica 32</v>
          </cell>
          <cell r="C1219" t="str">
            <v>un</v>
          </cell>
          <cell r="D1219">
            <v>7.3876999999999997</v>
          </cell>
        </row>
        <row r="1220">
          <cell r="A1220" t="str">
            <v>001.19.01380</v>
          </cell>
          <cell r="B1220" t="str">
            <v>Fornecimento e Instalação de Solda Exotérmica 45</v>
          </cell>
          <cell r="C1220" t="str">
            <v>un</v>
          </cell>
          <cell r="D1220">
            <v>7.7877000000000001</v>
          </cell>
        </row>
        <row r="1221">
          <cell r="A1221" t="str">
            <v>001.19.01400</v>
          </cell>
          <cell r="B1221" t="str">
            <v>Fornecimento e Instalação de Solda Exotérmica 65</v>
          </cell>
          <cell r="C1221" t="str">
            <v>un</v>
          </cell>
          <cell r="D1221">
            <v>8.1876999999999995</v>
          </cell>
        </row>
        <row r="1222">
          <cell r="A1222" t="str">
            <v>001.19.01420</v>
          </cell>
          <cell r="B1222" t="str">
            <v>Fornecimento e Instalação de Solda Exotérmica 90</v>
          </cell>
          <cell r="C1222" t="str">
            <v>un</v>
          </cell>
          <cell r="D1222">
            <v>9.2876999999999992</v>
          </cell>
        </row>
        <row r="1223">
          <cell r="A1223" t="str">
            <v>001.19.01440</v>
          </cell>
          <cell r="B1223" t="str">
            <v>Fornecimento e Instalação de Solda Exotérmica 115</v>
          </cell>
          <cell r="C1223" t="str">
            <v>un</v>
          </cell>
          <cell r="D1223">
            <v>10.1877</v>
          </cell>
        </row>
        <row r="1224">
          <cell r="A1224" t="str">
            <v>001.19.01460</v>
          </cell>
          <cell r="B1224" t="str">
            <v>Fornecimento e Instalação de Solda Exotérmica 150</v>
          </cell>
          <cell r="C1224" t="str">
            <v>un</v>
          </cell>
          <cell r="D1224">
            <v>11.387700000000001</v>
          </cell>
        </row>
        <row r="1225">
          <cell r="A1225" t="str">
            <v>001.19.01480</v>
          </cell>
          <cell r="B1225" t="str">
            <v>Fornecimento e Instalação de Solda Exotérmica 200</v>
          </cell>
          <cell r="C1225" t="str">
            <v>un</v>
          </cell>
          <cell r="D1225">
            <v>13.0877</v>
          </cell>
        </row>
        <row r="1226">
          <cell r="A1226" t="str">
            <v>001.19.02000</v>
          </cell>
          <cell r="B1226" t="str">
            <v>Fornecimento E Instalação De Captor Tipo Franklin - Latão Niquelado De 300mm 1 Descida</v>
          </cell>
          <cell r="C1226" t="str">
            <v>un</v>
          </cell>
          <cell r="D1226">
            <v>28.450199999999999</v>
          </cell>
        </row>
        <row r="1227">
          <cell r="A1227" t="str">
            <v>001.19.02020</v>
          </cell>
          <cell r="B1227" t="str">
            <v>Fornecimento E Instalação De Captor Tipo Franklin - Latão Niquelado De 350mm 1 Descida</v>
          </cell>
          <cell r="C1227" t="str">
            <v>un</v>
          </cell>
          <cell r="D1227">
            <v>53.720199999999998</v>
          </cell>
        </row>
        <row r="1228">
          <cell r="A1228" t="str">
            <v>001.19.02040</v>
          </cell>
          <cell r="B1228" t="str">
            <v>Fornecimento E Instalação De Captor Tipo Franklin - Latão Niquelado De 300 Mm 2 Descidas</v>
          </cell>
          <cell r="C1228" t="str">
            <v>un</v>
          </cell>
          <cell r="D1228">
            <v>36.970199999999998</v>
          </cell>
        </row>
        <row r="1229">
          <cell r="A1229" t="str">
            <v>001.19.02060</v>
          </cell>
          <cell r="B1229" t="str">
            <v>Fornecimento E Instalação De Captor Tipo Franklin - Latão Niquelado De 350 Mm 2 Descidas</v>
          </cell>
          <cell r="C1229" t="str">
            <v>un</v>
          </cell>
          <cell r="D1229">
            <v>57.190199999999997</v>
          </cell>
        </row>
        <row r="1230">
          <cell r="A1230" t="str">
            <v>001.19.02080</v>
          </cell>
          <cell r="B1230" t="str">
            <v>Fornecimento E Instalação De Captor Tipo Franklin - Inox De 300 Mm 1 Descida</v>
          </cell>
          <cell r="C1230" t="str">
            <v>un</v>
          </cell>
          <cell r="D1230">
            <v>85.720200000000006</v>
          </cell>
        </row>
        <row r="1231">
          <cell r="A1231" t="str">
            <v>001.19.02100</v>
          </cell>
          <cell r="B1231" t="str">
            <v>Fornecimento E Instalação De Captor Tipo Franklin - Inox De 300 Mm 2 Descidas</v>
          </cell>
          <cell r="C1231" t="str">
            <v>un</v>
          </cell>
          <cell r="D1231">
            <v>97.920199999999994</v>
          </cell>
        </row>
        <row r="1232">
          <cell r="A1232" t="str">
            <v>001.19.02120</v>
          </cell>
          <cell r="B1232" t="str">
            <v>Fornecimento E Instalação De Terminais Aéreos - Fixação Horizontal De 300 Mm S/ Abraçadeira</v>
          </cell>
          <cell r="C1232" t="str">
            <v>un</v>
          </cell>
          <cell r="D1232">
            <v>6.8788999999999998</v>
          </cell>
        </row>
        <row r="1233">
          <cell r="A1233" t="str">
            <v>001.19.02140</v>
          </cell>
          <cell r="B1233" t="str">
            <v>Fornecimento E Instalação De Terminais Aéreos - Fixação Horizontal De 300 Mm C/ Abraçadeira</v>
          </cell>
          <cell r="C1233" t="str">
            <v>un</v>
          </cell>
          <cell r="D1233">
            <v>7.9889000000000001</v>
          </cell>
        </row>
        <row r="1234">
          <cell r="A1234" t="str">
            <v>001.19.02160</v>
          </cell>
          <cell r="B1234" t="str">
            <v>Fornecimento E Instalação De Terminais Aéreos - Fixação Horizontal De 600 Mm S/ Abraçadeira</v>
          </cell>
          <cell r="C1234" t="str">
            <v>un</v>
          </cell>
          <cell r="D1234">
            <v>8.0488999999999997</v>
          </cell>
        </row>
        <row r="1235">
          <cell r="A1235" t="str">
            <v>001.19.02180</v>
          </cell>
          <cell r="B1235" t="str">
            <v>Fornecimento e Instalação de Terminais aéreos - Fixação Horizontal de 600 mm C/ Abraçadeira</v>
          </cell>
          <cell r="C1235" t="str">
            <v>un</v>
          </cell>
          <cell r="D1235">
            <v>9.1288999999999998</v>
          </cell>
        </row>
        <row r="1236">
          <cell r="A1236" t="str">
            <v>001.19.02200</v>
          </cell>
          <cell r="B1236" t="str">
            <v>Fornecimento E Instalação De Terminais Aéreos - Fixação Vertical De 300 Mm S/ Abraçadeira</v>
          </cell>
          <cell r="C1236" t="str">
            <v>un</v>
          </cell>
          <cell r="D1236">
            <v>6.8788999999999998</v>
          </cell>
        </row>
        <row r="1237">
          <cell r="A1237" t="str">
            <v>001.19.02220</v>
          </cell>
          <cell r="B1237" t="str">
            <v>Fornecimento e Instalação de Terminais Aéreos -Fixação Vertical de 300 mm C/ Abraçadeira</v>
          </cell>
          <cell r="C1237" t="str">
            <v>un</v>
          </cell>
          <cell r="D1237">
            <v>7.9889000000000001</v>
          </cell>
        </row>
        <row r="1238">
          <cell r="A1238" t="str">
            <v>001.19.02240</v>
          </cell>
          <cell r="B1238" t="str">
            <v>Fornecimento E Instalação De Terminais Aéreos - Fixação Vertical De 600 Mm S/ Abraçadeira</v>
          </cell>
          <cell r="C1238" t="str">
            <v>un</v>
          </cell>
          <cell r="D1238">
            <v>8.0488999999999997</v>
          </cell>
        </row>
        <row r="1239">
          <cell r="A1239" t="str">
            <v>001.19.02260</v>
          </cell>
          <cell r="B1239" t="str">
            <v>Fornecimento E Instalação De Treminais Aéreos - Fixação Vertical De 600 Mm C/ Abraçadeira</v>
          </cell>
          <cell r="C1239" t="str">
            <v>un</v>
          </cell>
          <cell r="D1239">
            <v>9.1288999999999998</v>
          </cell>
        </row>
        <row r="1240">
          <cell r="A1240" t="str">
            <v>001.19.02280</v>
          </cell>
          <cell r="B1240" t="str">
            <v>Fornecimento E Instalção De Isolador De Uso Geral - Fixação Horizontal Simples</v>
          </cell>
          <cell r="C1240" t="str">
            <v>un</v>
          </cell>
          <cell r="D1240">
            <v>5.5701000000000001</v>
          </cell>
        </row>
        <row r="1241">
          <cell r="A1241" t="str">
            <v>001.19.02300</v>
          </cell>
          <cell r="B1241" t="str">
            <v>Fornecimento E Instalação De Isolador De Uso Geral - Fixação Horizontal Simples C/ 100 Mm</v>
          </cell>
          <cell r="C1241" t="str">
            <v>un</v>
          </cell>
          <cell r="D1241">
            <v>4.7500999999999998</v>
          </cell>
        </row>
        <row r="1242">
          <cell r="A1242" t="str">
            <v>001.19.02320</v>
          </cell>
          <cell r="B1242" t="str">
            <v>Fornecimento E Instalação De Isolador De Uso Geral - Fixação Horizontal Reforçado</v>
          </cell>
          <cell r="C1242" t="str">
            <v>un</v>
          </cell>
          <cell r="D1242">
            <v>5.3101000000000003</v>
          </cell>
        </row>
        <row r="1243">
          <cell r="A1243" t="str">
            <v>001.19.02340</v>
          </cell>
          <cell r="B1243" t="str">
            <v>Fornecimento E Instalação De Isolador De Uso Geral - Fixação Horizontal  Reforçado C/ 100 Mm</v>
          </cell>
          <cell r="C1243" t="str">
            <v>un</v>
          </cell>
          <cell r="D1243">
            <v>6.4100999999999999</v>
          </cell>
        </row>
        <row r="1244">
          <cell r="A1244" t="str">
            <v>001.19.02360</v>
          </cell>
          <cell r="B1244" t="str">
            <v>Fornecimento e Instalação de Isolador de Uso Geral - Fixação em 90º Reforçado 90º</v>
          </cell>
          <cell r="C1244" t="str">
            <v>un</v>
          </cell>
          <cell r="D1244">
            <v>9.4100999999999999</v>
          </cell>
        </row>
        <row r="1245">
          <cell r="A1245" t="str">
            <v>001.19.02380</v>
          </cell>
          <cell r="B1245" t="str">
            <v>Fornecimento E Instalação De Isolador De Uso Geral - Fixação Em 90º Reforçado 90º C/ 100 Mm</v>
          </cell>
          <cell r="C1245" t="str">
            <v>un</v>
          </cell>
          <cell r="D1245">
            <v>9.4100999999999999</v>
          </cell>
        </row>
        <row r="1246">
          <cell r="A1246" t="str">
            <v>001.19.02400</v>
          </cell>
          <cell r="B1246" t="str">
            <v>Fornecimento E Instalação De Mastro H De 2,00 M X 1. 1/2''</v>
          </cell>
          <cell r="C1246" t="str">
            <v>un</v>
          </cell>
          <cell r="D1246">
            <v>45.065199999999997</v>
          </cell>
        </row>
        <row r="1247">
          <cell r="A1247" t="str">
            <v>001.19.02420</v>
          </cell>
          <cell r="B1247" t="str">
            <v>Fornecimento E Instalação De Mastro H De 3,00m X 1. 1/2''</v>
          </cell>
          <cell r="C1247" t="str">
            <v>un</v>
          </cell>
          <cell r="D1247">
            <v>64.845200000000006</v>
          </cell>
        </row>
        <row r="1248">
          <cell r="A1248" t="str">
            <v>001.19.02440</v>
          </cell>
          <cell r="B1248" t="str">
            <v>Fornecimento E Instalação De Mastro H De 4,00 M X 1. 1/2''</v>
          </cell>
          <cell r="C1248" t="str">
            <v>un</v>
          </cell>
          <cell r="D1248">
            <v>88.975200000000001</v>
          </cell>
        </row>
        <row r="1249">
          <cell r="A1249" t="str">
            <v>001.19.02460</v>
          </cell>
          <cell r="B1249" t="str">
            <v>Fornecimento E Instalação de Mastro H de 5,00 m x 1. 1/2''</v>
          </cell>
          <cell r="C1249" t="str">
            <v>un</v>
          </cell>
          <cell r="D1249">
            <v>104.4252</v>
          </cell>
        </row>
        <row r="1250">
          <cell r="A1250" t="str">
            <v>001.19.02480</v>
          </cell>
          <cell r="B1250" t="str">
            <v>Fornecimento E Instalação De Mastro H De 6,00 M X 1. 1/2''</v>
          </cell>
          <cell r="C1250" t="str">
            <v>un</v>
          </cell>
          <cell r="D1250">
            <v>124.0752</v>
          </cell>
        </row>
        <row r="1251">
          <cell r="A1251" t="str">
            <v>001.19.02500</v>
          </cell>
          <cell r="B1251" t="str">
            <v>Fornecimento E Instalação De Mastro H De 2,00 M X 2''</v>
          </cell>
          <cell r="C1251" t="str">
            <v>un</v>
          </cell>
          <cell r="D1251">
            <v>54.0152</v>
          </cell>
        </row>
        <row r="1252">
          <cell r="A1252" t="str">
            <v>001.19.02520</v>
          </cell>
          <cell r="B1252" t="str">
            <v>Fornecimento E Instalação De Mastro H De 3,00 M X 2''</v>
          </cell>
          <cell r="C1252" t="str">
            <v>un</v>
          </cell>
          <cell r="D1252">
            <v>77.845200000000006</v>
          </cell>
        </row>
        <row r="1253">
          <cell r="A1253" t="str">
            <v>001.19.02540</v>
          </cell>
          <cell r="B1253" t="str">
            <v>Fornecimento E Instalação De Masto H De 4,00 M X 2''</v>
          </cell>
          <cell r="C1253" t="str">
            <v>un</v>
          </cell>
          <cell r="D1253">
            <v>103.5652</v>
          </cell>
        </row>
        <row r="1254">
          <cell r="A1254" t="str">
            <v>001.19.02560</v>
          </cell>
          <cell r="B1254" t="str">
            <v>Fornecimento E Instalação De Mastro H De 5,00 M X 2''</v>
          </cell>
          <cell r="C1254" t="str">
            <v>un</v>
          </cell>
          <cell r="D1254">
            <v>126.23520000000001</v>
          </cell>
        </row>
        <row r="1255">
          <cell r="A1255" t="str">
            <v>001.19.02580</v>
          </cell>
          <cell r="B1255" t="str">
            <v>Fornecimento E Instalação De Mastro H De 6,00 M X 2''</v>
          </cell>
          <cell r="C1255" t="str">
            <v>un</v>
          </cell>
          <cell r="D1255">
            <v>150.0752</v>
          </cell>
        </row>
        <row r="1256">
          <cell r="A1256" t="str">
            <v>001.19.02600</v>
          </cell>
          <cell r="B1256" t="str">
            <v>Fornecimento E Instalação De Mastro Telescópico H De 5,00 M X 1. 1/2'' E 2''</v>
          </cell>
          <cell r="C1256" t="str">
            <v>un</v>
          </cell>
          <cell r="D1256">
            <v>159.3152</v>
          </cell>
        </row>
        <row r="1257">
          <cell r="A1257" t="str">
            <v>001.19.02620</v>
          </cell>
          <cell r="B1257" t="str">
            <v>Fornecimento E Instalação De Mastro Telescópico H De 7,00 M X 1. 1/2'' E 2''</v>
          </cell>
          <cell r="C1257" t="str">
            <v>un</v>
          </cell>
          <cell r="D1257">
            <v>220.84520000000001</v>
          </cell>
        </row>
        <row r="1258">
          <cell r="A1258" t="str">
            <v>001.19.02640</v>
          </cell>
          <cell r="B1258" t="str">
            <v>Fornecimento E Instalação De Mastro Telescópico H De 9,00 M X 1. 1/2'' E 2''</v>
          </cell>
          <cell r="C1258" t="str">
            <v>un</v>
          </cell>
          <cell r="D1258">
            <v>281.51519999999999</v>
          </cell>
        </row>
        <row r="1259">
          <cell r="A1259" t="str">
            <v>001.19.02660</v>
          </cell>
          <cell r="B1259" t="str">
            <v>Fornecimento E Instalação De Isolador P/ Mastro - Simples 1 Descida De 3/4''</v>
          </cell>
          <cell r="C1259" t="str">
            <v>un</v>
          </cell>
          <cell r="D1259">
            <v>6.6101000000000001</v>
          </cell>
        </row>
        <row r="1260">
          <cell r="A1260" t="str">
            <v>001.19.02680</v>
          </cell>
          <cell r="B1260" t="str">
            <v>Fornecimento E Instalação De Isolador P/ Mastro - Simples 1 Descida De 1''</v>
          </cell>
          <cell r="C1260" t="str">
            <v>un</v>
          </cell>
          <cell r="D1260">
            <v>6.7401</v>
          </cell>
        </row>
        <row r="1261">
          <cell r="A1261" t="str">
            <v>001.19.02700</v>
          </cell>
          <cell r="B1261" t="str">
            <v>Fornecimento E Instalação De Isolador P/ Mastro - Simples 1 Descida De 1. 1/4''</v>
          </cell>
          <cell r="C1261" t="str">
            <v>un</v>
          </cell>
          <cell r="D1261">
            <v>7.2201000000000004</v>
          </cell>
        </row>
        <row r="1262">
          <cell r="A1262" t="str">
            <v>001.19.02720</v>
          </cell>
          <cell r="B1262" t="str">
            <v>Fornecimento E Instalação De Isolador P/ Mastro - Simples 1 Descida De 1. 1/2''</v>
          </cell>
          <cell r="C1262" t="str">
            <v>un</v>
          </cell>
          <cell r="D1262">
            <v>7.3601000000000001</v>
          </cell>
        </row>
        <row r="1263">
          <cell r="A1263" t="str">
            <v>001.19.02740</v>
          </cell>
          <cell r="B1263" t="str">
            <v>Fornecimento E Instalação De Isolador P/ Mastro - Simples 1 Descida De 2''</v>
          </cell>
          <cell r="C1263" t="str">
            <v>un</v>
          </cell>
          <cell r="D1263">
            <v>7.5900999999999996</v>
          </cell>
        </row>
        <row r="1264">
          <cell r="A1264" t="str">
            <v>001.19.02760</v>
          </cell>
          <cell r="B1264" t="str">
            <v>Fornecimento E Instalação De Isolador P/ Mastro - Simples 2 Descidas De 3/4''</v>
          </cell>
          <cell r="C1264" t="str">
            <v>un</v>
          </cell>
          <cell r="D1264">
            <v>7.1300999999999997</v>
          </cell>
        </row>
        <row r="1265">
          <cell r="A1265" t="str">
            <v>001.19.02780</v>
          </cell>
          <cell r="B1265" t="str">
            <v>Fornecimento E Instalação De Isolador P/ Mastro - Simples 2 Descidas De 1''</v>
          </cell>
          <cell r="C1265" t="str">
            <v>un</v>
          </cell>
          <cell r="D1265">
            <v>7.2900999999999998</v>
          </cell>
        </row>
        <row r="1266">
          <cell r="A1266" t="str">
            <v>001.19.02800</v>
          </cell>
          <cell r="B1266" t="str">
            <v>Fornecimento E Instalação De Isolador P/ Mastro - Simples 2 Descidas De 1. 1/4''</v>
          </cell>
          <cell r="C1266" t="str">
            <v>un</v>
          </cell>
          <cell r="D1266">
            <v>7.9100999999999999</v>
          </cell>
        </row>
        <row r="1267">
          <cell r="A1267" t="str">
            <v>001.19.02820</v>
          </cell>
          <cell r="B1267" t="str">
            <v>Fornecimento E Instalação De Isolador P/ Mastro - Simples 2 Descidas De 1. 1/2''</v>
          </cell>
          <cell r="C1267" t="str">
            <v>un</v>
          </cell>
          <cell r="D1267">
            <v>8.4300999999999995</v>
          </cell>
        </row>
        <row r="1268">
          <cell r="A1268" t="str">
            <v>001.19.02840</v>
          </cell>
          <cell r="B1268" t="str">
            <v>Fornecimento E Instalação De Isolador P/ Mastro - Simples 2 Descidas De 2''</v>
          </cell>
          <cell r="C1268" t="str">
            <v>un</v>
          </cell>
          <cell r="D1268">
            <v>8.7500999999999998</v>
          </cell>
        </row>
        <row r="1269">
          <cell r="A1269" t="str">
            <v>001.19.02860</v>
          </cell>
          <cell r="B1269" t="str">
            <v>Fornecimento E Instalação De Isolador P/ Mastro - Reforçado 1 Descida De 3/4''</v>
          </cell>
          <cell r="C1269" t="str">
            <v>un</v>
          </cell>
          <cell r="D1269">
            <v>8.5900999999999996</v>
          </cell>
        </row>
        <row r="1270">
          <cell r="A1270" t="str">
            <v>001.19.02880</v>
          </cell>
          <cell r="B1270" t="str">
            <v>Fornecimento E Instalação De Isolador P/ Mastro - Reforçado 1 Descida De 1''</v>
          </cell>
          <cell r="C1270" t="str">
            <v>un</v>
          </cell>
          <cell r="D1270">
            <v>8.5900999999999996</v>
          </cell>
        </row>
        <row r="1271">
          <cell r="A1271" t="str">
            <v>001.19.02900</v>
          </cell>
          <cell r="B1271" t="str">
            <v>Fornecimento E Instalação De Isolador P/ Mastro - Reforçado 1 Descida De 1. 1/4''</v>
          </cell>
          <cell r="C1271" t="str">
            <v>un</v>
          </cell>
          <cell r="D1271">
            <v>9.0100999999999996</v>
          </cell>
        </row>
        <row r="1272">
          <cell r="A1272" t="str">
            <v>001.19.02920</v>
          </cell>
          <cell r="B1272" t="str">
            <v>Fornecimento E Instalação De Isolador P/ Mastro - Reforçado 1 Descida De 1. 1/2''</v>
          </cell>
          <cell r="C1272" t="str">
            <v>un</v>
          </cell>
          <cell r="D1272">
            <v>9.7500999999999998</v>
          </cell>
        </row>
        <row r="1273">
          <cell r="A1273" t="str">
            <v>001.19.02940</v>
          </cell>
          <cell r="B1273" t="str">
            <v>Fornecimento E Instalação De Isolador P/ Mastro - Reforçado 1 Descida De 2''</v>
          </cell>
          <cell r="C1273" t="str">
            <v>un</v>
          </cell>
          <cell r="D1273">
            <v>10.4001</v>
          </cell>
        </row>
        <row r="1274">
          <cell r="A1274" t="str">
            <v>001.19.02960</v>
          </cell>
          <cell r="B1274" t="str">
            <v>Fornecimento E Instalação De Isolador P/ Mastro - Reforçado 2 Descidas De 3/4''</v>
          </cell>
          <cell r="C1274" t="str">
            <v>un</v>
          </cell>
          <cell r="D1274">
            <v>9.5300999999999991</v>
          </cell>
        </row>
        <row r="1275">
          <cell r="A1275" t="str">
            <v>001.19.02980</v>
          </cell>
          <cell r="B1275" t="str">
            <v>Fornecimento E Instalação De Isolador P/ Mastro - Reforçado 2 Descidas De 1''</v>
          </cell>
          <cell r="C1275" t="str">
            <v>un</v>
          </cell>
          <cell r="D1275">
            <v>9.5300999999999991</v>
          </cell>
        </row>
        <row r="1276">
          <cell r="A1276" t="str">
            <v>001.19.03000</v>
          </cell>
          <cell r="B1276" t="str">
            <v>Fornecimento E Instalação De Isolador P/ Mastro - Reforçado 2 Descidas De 1. 1/4''</v>
          </cell>
          <cell r="C1276" t="str">
            <v>un</v>
          </cell>
          <cell r="D1276">
            <v>9.7301000000000002</v>
          </cell>
        </row>
        <row r="1277">
          <cell r="A1277" t="str">
            <v>001.19.03020</v>
          </cell>
          <cell r="B1277" t="str">
            <v>Fornecimento E Instalação De Isolador P/ Mastro - Reforçado 2 Descidas De 1. 1/2''</v>
          </cell>
          <cell r="C1277" t="str">
            <v>un</v>
          </cell>
          <cell r="D1277">
            <v>10.2201</v>
          </cell>
        </row>
        <row r="1278">
          <cell r="A1278" t="str">
            <v>001.19.03040</v>
          </cell>
          <cell r="B1278" t="str">
            <v>Fornecimento E Instalação De Isolador P/ Mastro - Reforçado 2 Descidas De 2''</v>
          </cell>
          <cell r="C1278" t="str">
            <v>un</v>
          </cell>
          <cell r="D1278">
            <v>10.690099999999999</v>
          </cell>
        </row>
        <row r="1279">
          <cell r="A1279" t="str">
            <v>001.19.03060</v>
          </cell>
          <cell r="B1279" t="str">
            <v>Fornecimento E Instalação De Fixadores P/ Mastro - Base P/ Mastro H De 1. ¹/²''</v>
          </cell>
          <cell r="C1279" t="str">
            <v>un</v>
          </cell>
          <cell r="D1279">
            <v>34.003</v>
          </cell>
        </row>
        <row r="1280">
          <cell r="A1280" t="str">
            <v>001.19.03080</v>
          </cell>
          <cell r="B1280" t="str">
            <v>Fornecimento E Instalação De Fixadores P/ Mastro - Base P/ Mastro H De 2''</v>
          </cell>
          <cell r="C1280" t="str">
            <v>un</v>
          </cell>
          <cell r="D1280">
            <v>34.863</v>
          </cell>
        </row>
        <row r="1281">
          <cell r="A1281" t="str">
            <v>001.19.03100</v>
          </cell>
          <cell r="B1281" t="str">
            <v>Fornecimento E Instalação De Conectores De Uso Geral - Emenda E Medição P/ Cabo Até Ø50mm² 2P</v>
          </cell>
          <cell r="C1281" t="str">
            <v>un</v>
          </cell>
          <cell r="D1281">
            <v>9.5326000000000004</v>
          </cell>
        </row>
        <row r="1282">
          <cell r="A1282" t="str">
            <v>001.19.03120</v>
          </cell>
          <cell r="B1282" t="str">
            <v>Fornecimento E Instalação De Conectores De Uso Geral - Emenda E Medição P/ Cabo Até Ø120mm² 2P</v>
          </cell>
          <cell r="C1282" t="str">
            <v>un</v>
          </cell>
          <cell r="D1282">
            <v>13.8826</v>
          </cell>
        </row>
        <row r="1283">
          <cell r="A1283" t="str">
            <v>001.19.03140</v>
          </cell>
          <cell r="B1283" t="str">
            <v>Fornecimento E Instalação De Conector De Uso Geral - Emenda E Medição P/ Cabo Até  Ø50mm² 4P</v>
          </cell>
          <cell r="C1283" t="str">
            <v>un</v>
          </cell>
          <cell r="D1283">
            <v>16.772600000000001</v>
          </cell>
        </row>
        <row r="1284">
          <cell r="A1284" t="str">
            <v>001.19.03160</v>
          </cell>
          <cell r="B1284" t="str">
            <v>Fornecimento E Instalação De Conector De Uso Geral - Emenda E Medição P/ Cabo Até Ø 120 Mm² 4P</v>
          </cell>
          <cell r="C1284" t="str">
            <v>un</v>
          </cell>
          <cell r="D1284">
            <v>23.7926</v>
          </cell>
        </row>
        <row r="1285">
          <cell r="A1285" t="str">
            <v>001.19.03180</v>
          </cell>
          <cell r="B1285" t="str">
            <v>Fornecimento E Instalação De Conector De Uso Geral - Split Bolt P/ Cabo Ø 16mm²</v>
          </cell>
          <cell r="C1285" t="str">
            <v>un</v>
          </cell>
          <cell r="D1285">
            <v>5.5625999999999998</v>
          </cell>
        </row>
        <row r="1286">
          <cell r="A1286" t="str">
            <v>001.19.03200</v>
          </cell>
          <cell r="B1286" t="str">
            <v>Fornecimento E Instalação De Conector De Uso Geral - Split Bolt P/ Cabo Ø 25 Mm²</v>
          </cell>
          <cell r="C1286" t="str">
            <v>un</v>
          </cell>
          <cell r="D1286">
            <v>5.8525999999999998</v>
          </cell>
        </row>
        <row r="1287">
          <cell r="A1287" t="str">
            <v>001.19.03220</v>
          </cell>
          <cell r="B1287" t="str">
            <v>Fornecimento E Instalação De Conector De Uso Geral - Split Bolt P/ Cabo Ø 35 Mm²</v>
          </cell>
          <cell r="C1287" t="str">
            <v>un</v>
          </cell>
          <cell r="D1287">
            <v>6.4226000000000001</v>
          </cell>
        </row>
        <row r="1288">
          <cell r="A1288" t="str">
            <v>001.19.03240</v>
          </cell>
          <cell r="B1288" t="str">
            <v>Fornecimento E Instalação De Conector De Uso Gera - Split Bolt P/ Cabo Ø 50 Mm²</v>
          </cell>
          <cell r="C1288" t="str">
            <v>un</v>
          </cell>
          <cell r="D1288">
            <v>7.2926000000000002</v>
          </cell>
        </row>
        <row r="1289">
          <cell r="A1289" t="str">
            <v>001.19.03260</v>
          </cell>
          <cell r="B1289" t="str">
            <v>Fornecimento E Instalação De Conector De Uso Geral - Split Bolt P/ Cabo Ø 70 Mm²</v>
          </cell>
          <cell r="C1289" t="str">
            <v>un</v>
          </cell>
          <cell r="D1289">
            <v>9.0226000000000006</v>
          </cell>
        </row>
        <row r="1290">
          <cell r="A1290" t="str">
            <v>001.19.03280</v>
          </cell>
          <cell r="B1290" t="str">
            <v>Fornecimento E Instalação De Conector De Uso Geral - Split Bolt P/ Cabo Até Ø 70 Mm²</v>
          </cell>
          <cell r="C1290" t="str">
            <v>un</v>
          </cell>
          <cell r="D1290">
            <v>11.332599999999999</v>
          </cell>
        </row>
        <row r="1291">
          <cell r="A1291" t="str">
            <v>001.19.03300</v>
          </cell>
          <cell r="B1291" t="str">
            <v>Fornecimento E Instalação De Conector De Uso Geral - Split Bolt C/ Pino E Porca P/ Cabo Ø 16 Mm²</v>
          </cell>
          <cell r="C1291" t="str">
            <v>un</v>
          </cell>
          <cell r="D1291">
            <v>7.2926000000000002</v>
          </cell>
        </row>
        <row r="1292">
          <cell r="A1292" t="str">
            <v>001.19.03320</v>
          </cell>
          <cell r="B1292" t="str">
            <v>Fornecimento E Instalação De Conector De Uso Geral - Split Bolt C/ Pino E Porca P/ Cabo Ø 25 Mm²</v>
          </cell>
          <cell r="C1292" t="str">
            <v>un</v>
          </cell>
          <cell r="D1292">
            <v>6.8625999999999996</v>
          </cell>
        </row>
        <row r="1293">
          <cell r="A1293" t="str">
            <v>001.19.03340</v>
          </cell>
          <cell r="B1293" t="str">
            <v>Fornecimento E Instalação De Conector De Uso Geral - Split Bolt C/ Pino E Porca P/ Cabo Ø 35 Mm²</v>
          </cell>
          <cell r="C1293" t="str">
            <v>un</v>
          </cell>
          <cell r="D1293">
            <v>7.3026</v>
          </cell>
        </row>
        <row r="1294">
          <cell r="A1294" t="str">
            <v>001.19.03360</v>
          </cell>
          <cell r="B1294" t="str">
            <v>Fornecimento E Instalação De Conector De Uso Geral - Split Bolt C/ Pino E Porca P/ Cabo Ø 50 Mm²</v>
          </cell>
          <cell r="C1294" t="str">
            <v>un</v>
          </cell>
          <cell r="D1294">
            <v>8.2726000000000006</v>
          </cell>
        </row>
        <row r="1295">
          <cell r="A1295" t="str">
            <v>001.19.03380</v>
          </cell>
          <cell r="B1295" t="str">
            <v>Fornecimento E Instalação De Conector De Uso Geral - Split Bolt C/ Pino E Porca P/ Cabo Ø 70 Mm²</v>
          </cell>
          <cell r="C1295" t="str">
            <v>un</v>
          </cell>
          <cell r="D1295">
            <v>11.442600000000001</v>
          </cell>
        </row>
        <row r="1296">
          <cell r="A1296" t="str">
            <v>001.19.03400</v>
          </cell>
          <cell r="B1296" t="str">
            <v>Fornecimento E Instalação De Conector De Uso Geral - Terminal De Pressão C/ Passagem Frontal P/ Cabo Ø 16 Mm²</v>
          </cell>
          <cell r="C1296" t="str">
            <v>un</v>
          </cell>
          <cell r="D1296">
            <v>10.4626</v>
          </cell>
        </row>
        <row r="1297">
          <cell r="A1297" t="str">
            <v>001.19.03420</v>
          </cell>
          <cell r="B1297" t="str">
            <v>Fornecimento E Instalação De Conector De Uso Gera - Terminal De Pressão C/ Passagem Frontal P/ Cabo Ø 25 Mm²</v>
          </cell>
          <cell r="C1297" t="str">
            <v>un</v>
          </cell>
          <cell r="D1297">
            <v>4.7926000000000002</v>
          </cell>
        </row>
        <row r="1298">
          <cell r="A1298" t="str">
            <v>001.19.03440</v>
          </cell>
          <cell r="B1298" t="str">
            <v>Fornecimento E Instalação De Conector De Uso Geral - Terminal De Pressão C/ Passagem Frontal P/ Cabo Ø 35 Mm²</v>
          </cell>
          <cell r="C1298" t="str">
            <v>un</v>
          </cell>
          <cell r="D1298">
            <v>5.0826000000000002</v>
          </cell>
        </row>
        <row r="1299">
          <cell r="A1299" t="str">
            <v>001.19.03460</v>
          </cell>
          <cell r="B1299" t="str">
            <v>Fornecimento E Instalação De Conector De Uso Geral - Terminal De Pressão C/ Passagem Frontal P/ Cabo Ø 50 Mm²</v>
          </cell>
          <cell r="C1299" t="str">
            <v>un</v>
          </cell>
          <cell r="D1299">
            <v>5.4626000000000001</v>
          </cell>
        </row>
        <row r="1300">
          <cell r="A1300" t="str">
            <v>001.19.03480</v>
          </cell>
          <cell r="B1300" t="str">
            <v>Fornecimento E Instalação De Conector De Uso Geral - Terminal De Pressão C/ Passagem Frontal P/ Cabo Ø 70 Mm²</v>
          </cell>
          <cell r="C1300" t="str">
            <v>un</v>
          </cell>
          <cell r="D1300">
            <v>6.1125999999999996</v>
          </cell>
        </row>
        <row r="1301">
          <cell r="A1301" t="str">
            <v>001.19.03500</v>
          </cell>
          <cell r="B1301" t="str">
            <v>Fornecimento E Instalação De Conector De Uso Geral - Terminal De Pressão C/ Passagem Lateral P/ Cabo Ø 16 Mm²</v>
          </cell>
          <cell r="C1301" t="str">
            <v>un</v>
          </cell>
          <cell r="D1301">
            <v>7.5125999999999999</v>
          </cell>
        </row>
        <row r="1302">
          <cell r="A1302" t="str">
            <v>001.19.03520</v>
          </cell>
          <cell r="B1302" t="str">
            <v>Fornecimento E Instalação De Conector De Uso Geral - Terminal De Pressão C/ Passagem Lateral P/ Cabo Ø 25 Mm²</v>
          </cell>
          <cell r="C1302" t="str">
            <v>un</v>
          </cell>
          <cell r="D1302">
            <v>7.5125999999999999</v>
          </cell>
        </row>
        <row r="1303">
          <cell r="A1303" t="str">
            <v>001.19.03540</v>
          </cell>
          <cell r="B1303" t="str">
            <v>Fornecimento E Instalação De Conector De Uso Geral - Terminal De Pressão C/ Passagem Lateral P/ Cabo Ø 35 Mm²</v>
          </cell>
          <cell r="C1303" t="str">
            <v>un</v>
          </cell>
          <cell r="D1303">
            <v>7.5125999999999999</v>
          </cell>
        </row>
        <row r="1304">
          <cell r="A1304" t="str">
            <v>001.19.03560</v>
          </cell>
          <cell r="B1304" t="str">
            <v>Fornecimento E Instalação De Conector De Uso Geral - Terminal De Pressão C/ Passagem Lateral P/ Cabo Ø 50 Mm²</v>
          </cell>
          <cell r="C1304" t="str">
            <v>un</v>
          </cell>
          <cell r="D1304">
            <v>10.762600000000001</v>
          </cell>
        </row>
        <row r="1305">
          <cell r="A1305" t="str">
            <v>001.19.03580</v>
          </cell>
          <cell r="B1305" t="str">
            <v>Fornecimento E Instalação De Conector De Uso Geral - Terminal De Pressão C/ Passagem Lateral P/ Cabo Ø 70 Mm²</v>
          </cell>
          <cell r="C1305" t="str">
            <v>un</v>
          </cell>
          <cell r="D1305">
            <v>10.762600000000001</v>
          </cell>
        </row>
        <row r="1306">
          <cell r="A1306" t="str">
            <v>001.19.03600</v>
          </cell>
          <cell r="B1306" t="str">
            <v>Fornecimento E Instalação De Conector De Uso Geral - Tensionador P/ Cabo Cobre Até Ø95 Mm²</v>
          </cell>
          <cell r="C1306" t="str">
            <v>un</v>
          </cell>
          <cell r="D1306">
            <v>9.2826000000000004</v>
          </cell>
        </row>
        <row r="1307">
          <cell r="A1307" t="str">
            <v>001.19.03620</v>
          </cell>
          <cell r="B1307" t="str">
            <v>Fornecimento E Instalação De Conector De Uso Geral - Terminal De Pressão C/ 4 Parafusos P/ Cabo Ø 16/35 Mm²</v>
          </cell>
          <cell r="C1307" t="str">
            <v>un</v>
          </cell>
          <cell r="D1307">
            <v>10.4626</v>
          </cell>
        </row>
        <row r="1308">
          <cell r="A1308" t="str">
            <v>001.19.03640</v>
          </cell>
          <cell r="B1308" t="str">
            <v>Fornecimento E Instalação De Conector De Uso Geral - Terminal De Pressão C/ 4 Parafusos P/ Cabo Ø35/70 Mm²</v>
          </cell>
          <cell r="C1308" t="str">
            <v>un</v>
          </cell>
          <cell r="D1308">
            <v>13.5726</v>
          </cell>
        </row>
        <row r="1309">
          <cell r="A1309" t="str">
            <v>001.19.03660</v>
          </cell>
          <cell r="B1309" t="str">
            <v>Fornecimento E Instalação De Conector De Uso Geral - Terminal Tipo X De Latão P/ Cabo Até Ø50 Mm²</v>
          </cell>
          <cell r="C1309" t="str">
            <v>un</v>
          </cell>
          <cell r="D1309">
            <v>8.0126000000000008</v>
          </cell>
        </row>
        <row r="1310">
          <cell r="A1310" t="str">
            <v>001.19.03680</v>
          </cell>
          <cell r="B1310" t="str">
            <v>Fornecimento E Instalação De Conector De Uso Geral - Abraçadeira Tipo Ômega P/ Cabo Ø 16 Mm²</v>
          </cell>
          <cell r="C1310" t="str">
            <v>un</v>
          </cell>
          <cell r="D1310">
            <v>5.9325999999999999</v>
          </cell>
        </row>
        <row r="1311">
          <cell r="A1311" t="str">
            <v>001.19.03700</v>
          </cell>
          <cell r="B1311" t="str">
            <v>Fornecimento E Instalação De Conector De Uso Geral - Abraçadeira Tipo Ômega P/ Cabo Ø35 Mm²</v>
          </cell>
          <cell r="C1311" t="str">
            <v>un</v>
          </cell>
          <cell r="D1311">
            <v>5.9325999999999999</v>
          </cell>
        </row>
        <row r="1312">
          <cell r="A1312" t="str">
            <v>001.19.03720</v>
          </cell>
          <cell r="B1312" t="str">
            <v>Fornecimento e instalação de componentes de fixação - chapa de fixação tipo unha</v>
          </cell>
          <cell r="C1312" t="str">
            <v>un</v>
          </cell>
          <cell r="D1312">
            <v>2.9350999999999998</v>
          </cell>
        </row>
        <row r="1313">
          <cell r="A1313" t="str">
            <v>001.19.03740</v>
          </cell>
          <cell r="B1313" t="str">
            <v>Fornecimento E Instalação De Componentes De Fixação - Abraçadeira 3 Estais P/ Mastro De 1. ¹/²''</v>
          </cell>
          <cell r="C1313" t="str">
            <v>un</v>
          </cell>
          <cell r="D1313">
            <v>5.9250999999999996</v>
          </cell>
        </row>
        <row r="1314">
          <cell r="A1314" t="str">
            <v>001.19.03760</v>
          </cell>
          <cell r="B1314" t="str">
            <v>Fornecimento E Instalação De Componentes De Fixação - Abraçadeira 3 Estais  P/ Mastro 2''</v>
          </cell>
          <cell r="C1314" t="str">
            <v>un</v>
          </cell>
          <cell r="D1314">
            <v>5.9250999999999996</v>
          </cell>
        </row>
        <row r="1315">
          <cell r="A1315" t="str">
            <v>001.19.03780</v>
          </cell>
          <cell r="B1315" t="str">
            <v>Fornecimento E Instalação De Componentes De Fixação - Abraçadeira 4 Estais P/ Mastro De 1. ¹/²''</v>
          </cell>
          <cell r="C1315" t="str">
            <v>un</v>
          </cell>
          <cell r="D1315">
            <v>7.1451000000000002</v>
          </cell>
        </row>
        <row r="1316">
          <cell r="A1316" t="str">
            <v>001.19.03800</v>
          </cell>
          <cell r="B1316" t="str">
            <v>Fornecimento E Instalação De Componentes De Fixação - Abraçadeira 4 Estais P/ Mastro De 2''</v>
          </cell>
          <cell r="C1316" t="str">
            <v>un</v>
          </cell>
          <cell r="D1316">
            <v>7.1451000000000002</v>
          </cell>
        </row>
        <row r="1317">
          <cell r="A1317" t="str">
            <v>001.19.03820</v>
          </cell>
          <cell r="B1317" t="str">
            <v>Fornecimento E Instalação De Componentes De Fixação - Fixador De Estais P/ Tubo</v>
          </cell>
          <cell r="C1317" t="str">
            <v>un</v>
          </cell>
          <cell r="D1317">
            <v>3.6551</v>
          </cell>
        </row>
        <row r="1318">
          <cell r="A1318" t="str">
            <v>001.19.03840</v>
          </cell>
          <cell r="B1318" t="str">
            <v>Fornecimento E Instalação De Componentes De Fixação - Fixador De Estais P/ Cabo</v>
          </cell>
          <cell r="C1318" t="str">
            <v>un</v>
          </cell>
          <cell r="D1318">
            <v>3.1751</v>
          </cell>
        </row>
        <row r="1319">
          <cell r="A1319" t="str">
            <v>001.19.03860</v>
          </cell>
          <cell r="B1319" t="str">
            <v>Fornecimento E Instalação De Componentes De Fixação - Manilha De 1/4''</v>
          </cell>
          <cell r="C1319" t="str">
            <v>un</v>
          </cell>
          <cell r="D1319">
            <v>9.4451000000000001</v>
          </cell>
        </row>
        <row r="1320">
          <cell r="A1320" t="str">
            <v>001.19.03880</v>
          </cell>
          <cell r="B1320" t="str">
            <v>Fornecimento E Instalação De Componentes De Fixação - Esticador P/ Cabo De Aço De 3/16''</v>
          </cell>
          <cell r="C1320" t="str">
            <v>un</v>
          </cell>
          <cell r="D1320">
            <v>7.6551</v>
          </cell>
        </row>
        <row r="1321">
          <cell r="A1321" t="str">
            <v>001.19.03900</v>
          </cell>
          <cell r="B1321" t="str">
            <v>Fornecimento E Instalação De Componentes De Fixação - Esticador P/ Cabo De Aço De 1/4''</v>
          </cell>
          <cell r="C1321" t="str">
            <v>un</v>
          </cell>
          <cell r="D1321">
            <v>8.8551000000000002</v>
          </cell>
        </row>
        <row r="1322">
          <cell r="A1322" t="str">
            <v>001.19.03920</v>
          </cell>
          <cell r="B1322" t="str">
            <v>Fornecimento E Instalação De Componentes De Fixação - Sapatilha De 3/16''</v>
          </cell>
          <cell r="C1322" t="str">
            <v>un</v>
          </cell>
          <cell r="D1322">
            <v>3.0750999999999999</v>
          </cell>
        </row>
        <row r="1323">
          <cell r="A1323" t="str">
            <v>001.19.03940</v>
          </cell>
          <cell r="B1323" t="str">
            <v>Fornecimento E Instalação De Componentes De Fixação - Sapatilha De 1/4''</v>
          </cell>
          <cell r="C1323" t="str">
            <v>un</v>
          </cell>
          <cell r="D1323">
            <v>3.4051</v>
          </cell>
        </row>
        <row r="1324">
          <cell r="A1324" t="str">
            <v>001.19.03960</v>
          </cell>
          <cell r="B1324" t="str">
            <v>Fornecimeto E Instalação De Componentes De Fixação - Grampo Crosby De 3/16''</v>
          </cell>
          <cell r="C1324" t="str">
            <v>un</v>
          </cell>
          <cell r="D1324">
            <v>3.0251000000000001</v>
          </cell>
        </row>
        <row r="1325">
          <cell r="A1325" t="str">
            <v>001.19.03980</v>
          </cell>
          <cell r="B1325" t="str">
            <v>Fornecimento E Instalação De Componentes De Fixação - Grampo Crosby De 1/4''</v>
          </cell>
          <cell r="C1325" t="str">
            <v>un</v>
          </cell>
          <cell r="D1325">
            <v>3.0750999999999999</v>
          </cell>
        </row>
        <row r="1326">
          <cell r="A1326" t="str">
            <v>001.19.04000</v>
          </cell>
          <cell r="B1326" t="str">
            <v>Fornecimento E Instalação De Componentes De Fixação - Abraçadeira Tipo ""D"" C/ Cunha De 3/4''</v>
          </cell>
          <cell r="C1326" t="str">
            <v>un</v>
          </cell>
          <cell r="D1326">
            <v>2.6751</v>
          </cell>
        </row>
        <row r="1327">
          <cell r="A1327" t="str">
            <v>001.19.04020</v>
          </cell>
          <cell r="B1327" t="str">
            <v>Fornecimento  Instalação De Componentes De Fixação - Abraçadeira Tipo ""D"" C/ Cunha De 1''</v>
          </cell>
          <cell r="C1327" t="str">
            <v>un</v>
          </cell>
          <cell r="D1327">
            <v>2.8451</v>
          </cell>
        </row>
        <row r="1328">
          <cell r="A1328" t="str">
            <v>001.19.04040</v>
          </cell>
          <cell r="B1328" t="str">
            <v>Fornecimento E Instalação De Componentes De Fixação - Abraçadeira Tipo ""D"" C/ Cunha De 1.¹/4''</v>
          </cell>
          <cell r="C1328" t="str">
            <v>un</v>
          </cell>
          <cell r="D1328">
            <v>3.4950999999999999</v>
          </cell>
        </row>
        <row r="1329">
          <cell r="A1329" t="str">
            <v>001.19.04060</v>
          </cell>
          <cell r="B1329" t="str">
            <v>Fornecimento E Instalação De Componentes De Fixação - Abraçadeira Tipo ""D"" C/ Cunha De 1.¹/²''</v>
          </cell>
          <cell r="C1329" t="str">
            <v>un</v>
          </cell>
          <cell r="D1329">
            <v>3.4950999999999999</v>
          </cell>
        </row>
        <row r="1330">
          <cell r="A1330" t="str">
            <v>001.19.04080</v>
          </cell>
          <cell r="B1330" t="str">
            <v>Fornecimento E Instalação De Componentes De Fixação - Abraçadeira Tipo ""D"" C/ Cunha De 2''</v>
          </cell>
          <cell r="C1330" t="str">
            <v>un</v>
          </cell>
          <cell r="D1330">
            <v>3.7951000000000001</v>
          </cell>
        </row>
        <row r="1331">
          <cell r="A1331" t="str">
            <v>001.19.04100</v>
          </cell>
          <cell r="B1331" t="str">
            <v>Fornecimento E Instalação De Componentes De Fixação - Parafuso Sextavado C/ Bucha De Pvc Rosca Sob. 1/4'' X 1. ¹/²'' DZ</v>
          </cell>
          <cell r="C1331" t="str">
            <v>ct</v>
          </cell>
          <cell r="D1331">
            <v>2.1650999999999998</v>
          </cell>
        </row>
        <row r="1332">
          <cell r="A1332" t="str">
            <v>001.19.04120</v>
          </cell>
          <cell r="B1332" t="str">
            <v>Fornecimento E Instalação De Componentes De Fixação - Parafuso Sextavado C/ Bucha De Pvc Rosca Sob. 5/16'' X 1. ¹/²''DZ</v>
          </cell>
          <cell r="C1332" t="str">
            <v>ct</v>
          </cell>
          <cell r="D1332">
            <v>2.2951000000000001</v>
          </cell>
        </row>
        <row r="1333">
          <cell r="A1333" t="str">
            <v>001.19.04140</v>
          </cell>
          <cell r="B1333" t="str">
            <v>Fornecimento E Instalação De Componentes De Fixação - Parafuso Sextavado C/ Bucha De Pvc Rosca Sob. 5/16'' X 2'' DZ</v>
          </cell>
          <cell r="C1333" t="str">
            <v>ct</v>
          </cell>
          <cell r="D1333">
            <v>2.3351000000000002</v>
          </cell>
        </row>
        <row r="1334">
          <cell r="A1334" t="str">
            <v>001.19.04160</v>
          </cell>
          <cell r="B1334" t="str">
            <v>Fornecimento E Instalação De Conj. De Contraventegem Com Cabo P/ Mastro 1. ¹/²''</v>
          </cell>
          <cell r="C1334" t="str">
            <v>cj</v>
          </cell>
          <cell r="D1334">
            <v>109.0183</v>
          </cell>
        </row>
        <row r="1335">
          <cell r="A1335" t="str">
            <v>001.19.04180</v>
          </cell>
          <cell r="B1335" t="str">
            <v>Fornecimento E Instalação De Conj. De Contraventagem Com Cabo P/ Mastro 2''</v>
          </cell>
          <cell r="C1335" t="str">
            <v>cj</v>
          </cell>
          <cell r="D1335">
            <v>109.2383</v>
          </cell>
        </row>
        <row r="1336">
          <cell r="A1336" t="str">
            <v>001.19.04200</v>
          </cell>
          <cell r="B1336" t="str">
            <v>Fornecimento E Instalação De Componentes P/ Aterramento - Conector Cabo/Haste Tipo Olhal Reforçado 3/4''</v>
          </cell>
          <cell r="C1336" t="str">
            <v>un</v>
          </cell>
          <cell r="D1336">
            <v>5.9263000000000003</v>
          </cell>
        </row>
        <row r="1337">
          <cell r="A1337" t="str">
            <v>001.19.04220</v>
          </cell>
          <cell r="B1337" t="str">
            <v>Fornecimento E Instalação De Componentes P/ Aterramento - Conector Cabo/Haste Tipo Olhal Reforçado 5/8''</v>
          </cell>
          <cell r="C1337" t="str">
            <v>un</v>
          </cell>
          <cell r="D1337">
            <v>4.6763000000000003</v>
          </cell>
        </row>
        <row r="1338">
          <cell r="A1338" t="str">
            <v>001.19.04240</v>
          </cell>
          <cell r="B1338" t="str">
            <v>Fornecimento E Instalação De Componentes P/ Aterramento Cabo/Haste Tipo Olhal Leve 5/8''</v>
          </cell>
          <cell r="C1338" t="str">
            <v>un</v>
          </cell>
          <cell r="D1338">
            <v>8.3163</v>
          </cell>
        </row>
        <row r="1339">
          <cell r="A1339" t="str">
            <v>001.19.04260</v>
          </cell>
          <cell r="B1339" t="str">
            <v>Fornecimento E Instalação De Componentes P/ Aterramento - Luva De Emenda P/ Haste De 5/8''</v>
          </cell>
          <cell r="C1339" t="str">
            <v>un</v>
          </cell>
          <cell r="D1339">
            <v>7.7563000000000004</v>
          </cell>
        </row>
        <row r="1340">
          <cell r="A1340" t="str">
            <v>001.19.04280</v>
          </cell>
          <cell r="B1340" t="str">
            <v>Fornecimento E Instalação De Componentes P/ Aterramento - Luva De Emenda P/ Haste De 3/4''</v>
          </cell>
          <cell r="C1340" t="str">
            <v>un</v>
          </cell>
          <cell r="D1340">
            <v>7.7563000000000004</v>
          </cell>
        </row>
        <row r="1341">
          <cell r="A1341" t="str">
            <v>001.19.04300</v>
          </cell>
          <cell r="B1341" t="str">
            <v>Fornecimento e Instalação de Componentes  p/ Aterramento - Conector Cabo/Haste Tipo Grampo</v>
          </cell>
          <cell r="C1341" t="str">
            <v>un</v>
          </cell>
          <cell r="D1341">
            <v>4.6763000000000003</v>
          </cell>
        </row>
        <row r="1342">
          <cell r="A1342" t="str">
            <v>001.19.04320</v>
          </cell>
          <cell r="B1342" t="str">
            <v>Fornecimento E Inwstalação De Componentes P/ Aterramento - Haste Aterramento AC De 5/8'' X 2,40m</v>
          </cell>
          <cell r="C1342" t="str">
            <v>un</v>
          </cell>
          <cell r="D1342">
            <v>32.567700000000002</v>
          </cell>
        </row>
        <row r="1343">
          <cell r="A1343" t="str">
            <v>001.19.04340</v>
          </cell>
          <cell r="B1343" t="str">
            <v>Fornecimento E Instalação De Componentes P/ Aterramento - Haste Aterramento  AC De 5/8'' X 3,00 M</v>
          </cell>
          <cell r="C1343" t="str">
            <v>un</v>
          </cell>
          <cell r="D1343">
            <v>38.967700000000001</v>
          </cell>
        </row>
        <row r="1344">
          <cell r="A1344" t="str">
            <v>001.19.04360</v>
          </cell>
          <cell r="B1344" t="str">
            <v>Fornecimento E Instalação De Componentes P/ Aterramento - Haste Aterramento AC De 3/4'' X 2,40 M</v>
          </cell>
          <cell r="C1344" t="str">
            <v>un</v>
          </cell>
          <cell r="D1344">
            <v>43.447699999999998</v>
          </cell>
        </row>
        <row r="1345">
          <cell r="A1345" t="str">
            <v>001.19.04380</v>
          </cell>
          <cell r="B1345" t="str">
            <v>Fornecimento E Instalação De Componentes P/ Aterramento - Haste Aterramento AC De 3/4'' X 300 M</v>
          </cell>
          <cell r="C1345" t="str">
            <v>un</v>
          </cell>
          <cell r="D1345">
            <v>52.9377</v>
          </cell>
        </row>
        <row r="1346">
          <cell r="A1346" t="str">
            <v>001.19.04400</v>
          </cell>
          <cell r="B1346" t="str">
            <v>Forecimento E Instalação De Componentes P/ Aterramento - Haste Aterramento BC De 5/8'' X 2,40 M</v>
          </cell>
          <cell r="C1346" t="str">
            <v>un</v>
          </cell>
          <cell r="D1346">
            <v>20.247699999999998</v>
          </cell>
        </row>
        <row r="1347">
          <cell r="A1347" t="str">
            <v>001.19.04420</v>
          </cell>
          <cell r="B1347" t="str">
            <v>Fornecimento E Instalação De Componentes P/ Aterramento - Haste Aterramento BC De 5/8'' X 3,00 M</v>
          </cell>
          <cell r="C1347" t="str">
            <v>un</v>
          </cell>
          <cell r="D1347">
            <v>29.607700000000001</v>
          </cell>
        </row>
        <row r="1348">
          <cell r="A1348" t="str">
            <v>001.19.04440</v>
          </cell>
          <cell r="B1348" t="str">
            <v>Fornecimento E Instalação De Componentes P/ Aterramento - Haste Aterramento BC De 3/4'' X 2,40 M</v>
          </cell>
          <cell r="C1348" t="str">
            <v>un</v>
          </cell>
          <cell r="D1348">
            <v>36.6877</v>
          </cell>
        </row>
        <row r="1349">
          <cell r="A1349" t="str">
            <v>001.19.04460</v>
          </cell>
          <cell r="B1349" t="str">
            <v>Fornecimento E Instalação De Componentes P/ Aterramento - Haste Aterramento BC De 3/4'' X 3,00 M</v>
          </cell>
          <cell r="C1349" t="str">
            <v>un</v>
          </cell>
          <cell r="D1349">
            <v>39.9377</v>
          </cell>
        </row>
        <row r="1350">
          <cell r="A1350" t="str">
            <v>001.19.04480</v>
          </cell>
          <cell r="B1350" t="str">
            <v>Fornecimento E Instalação De Sinalizadores - Aparelhos Sinalizadores Simples S/ Célula</v>
          </cell>
          <cell r="C1350" t="str">
            <v>un</v>
          </cell>
          <cell r="D1350">
            <v>22.027699999999999</v>
          </cell>
        </row>
        <row r="1351">
          <cell r="A1351" t="str">
            <v>001.19.04500</v>
          </cell>
          <cell r="B1351" t="str">
            <v>Fornecimento E Instalação De Sinalizadores - Aparelhos Sinalizadores Simples C/ Célula</v>
          </cell>
          <cell r="C1351" t="str">
            <v>un</v>
          </cell>
          <cell r="D1351">
            <v>35.887700000000002</v>
          </cell>
        </row>
        <row r="1352">
          <cell r="A1352" t="str">
            <v>001.19.04520</v>
          </cell>
          <cell r="B1352" t="str">
            <v>Fornecimento E Instalação De Sinalizadores - Aparelhos Sinalizadores Duplo S/ Célula</v>
          </cell>
          <cell r="C1352" t="str">
            <v>un</v>
          </cell>
          <cell r="D1352">
            <v>41.237699999999997</v>
          </cell>
        </row>
        <row r="1353">
          <cell r="A1353" t="str">
            <v>001.19.04540</v>
          </cell>
          <cell r="B1353" t="str">
            <v>Fornecimento E Instalação De Sinalizadores - Aparelhos Sinalizadores Duplo C/ Célula</v>
          </cell>
          <cell r="C1353" t="str">
            <v>un</v>
          </cell>
          <cell r="D1353">
            <v>74.887699999999995</v>
          </cell>
        </row>
        <row r="1354">
          <cell r="A1354" t="str">
            <v>001.19.04560</v>
          </cell>
          <cell r="B1354" t="str">
            <v>Fornecimento E Instalação De Abraçadeira P/ Sinalizador De 1. ¹/²''</v>
          </cell>
          <cell r="C1354" t="str">
            <v>un</v>
          </cell>
          <cell r="D1354">
            <v>5.4851000000000001</v>
          </cell>
        </row>
        <row r="1355">
          <cell r="A1355" t="str">
            <v>001.19.04580</v>
          </cell>
          <cell r="B1355" t="str">
            <v>Fornecimento E Instalação De Abraçadeira P/ Sinalizador De 2''</v>
          </cell>
          <cell r="C1355" t="str">
            <v>un</v>
          </cell>
          <cell r="D1355">
            <v>5.6250999999999998</v>
          </cell>
        </row>
        <row r="1356">
          <cell r="A1356" t="str">
            <v>001.20</v>
          </cell>
          <cell r="B1356" t="str">
            <v>INSTALAÇÕES ELÉTRICAS - EQUIPAMENTOS</v>
          </cell>
          <cell r="D1356">
            <v>73781.902000000002</v>
          </cell>
        </row>
        <row r="1357">
          <cell r="A1357" t="str">
            <v>001.20.00020</v>
          </cell>
          <cell r="B1357" t="str">
            <v>Conjunto motor bomba centrífuga trifásica 50 a 60 hz para sucção até 6m pot. 1/2 hp</v>
          </cell>
          <cell r="C1357" t="str">
            <v>CJ</v>
          </cell>
          <cell r="D1357">
            <v>288.70030000000003</v>
          </cell>
        </row>
        <row r="1358">
          <cell r="A1358" t="str">
            <v>001.20.00040</v>
          </cell>
          <cell r="B1358" t="str">
            <v>Conjunto motor bomba centrífuga trifásica 50 a 60 hz para sucção até 6m pot. 3/4 hp</v>
          </cell>
          <cell r="C1358" t="str">
            <v>CJ</v>
          </cell>
          <cell r="D1358">
            <v>299.70030000000003</v>
          </cell>
        </row>
        <row r="1359">
          <cell r="A1359" t="str">
            <v>001.20.00060</v>
          </cell>
          <cell r="B1359" t="str">
            <v>Conjunto motor bomba centrífuga trifásica 50 a 60 hz para sucção até 6m pot. 1 hp</v>
          </cell>
          <cell r="C1359" t="str">
            <v>CJ</v>
          </cell>
          <cell r="D1359">
            <v>389.57139999999998</v>
          </cell>
        </row>
        <row r="1360">
          <cell r="A1360" t="str">
            <v>001.20.00080</v>
          </cell>
          <cell r="B1360" t="str">
            <v>Conjunto motor bomba centrífuga trifásica 50 a 60 hz para sucção até 6m pot. 1 1/2"""""""" hp</v>
          </cell>
          <cell r="C1360" t="str">
            <v>CJ</v>
          </cell>
          <cell r="D1360">
            <v>466.57139999999998</v>
          </cell>
        </row>
        <row r="1361">
          <cell r="A1361" t="str">
            <v>001.20.00100</v>
          </cell>
          <cell r="B1361" t="str">
            <v>Conjunto motor bomba centrífuga trifásica 50 a 60 hz para sucção até 6m pot. 2"""""""" hp</v>
          </cell>
          <cell r="C1361" t="str">
            <v>CJ</v>
          </cell>
          <cell r="D1361">
            <v>499.4425</v>
          </cell>
        </row>
        <row r="1362">
          <cell r="A1362" t="str">
            <v>001.20.00120</v>
          </cell>
          <cell r="B1362" t="str">
            <v>Conjunto motor bomba centrifuga monoestagio com bocais flangeados - cf-7 mark ou similar - 03 cv</v>
          </cell>
          <cell r="C1362" t="str">
            <v>UN</v>
          </cell>
          <cell r="D1362">
            <v>276.4425</v>
          </cell>
        </row>
        <row r="1363">
          <cell r="A1363" t="str">
            <v>001.20.00140</v>
          </cell>
          <cell r="B1363" t="str">
            <v>Fornecimento e Instalação de Ar Condicionado Tipo Split 9 000 BTUS, Linha Tempstar ou Mesmo Padrão</v>
          </cell>
          <cell r="C1363" t="str">
            <v>CJ</v>
          </cell>
          <cell r="D1363">
            <v>2150</v>
          </cell>
        </row>
        <row r="1364">
          <cell r="A1364" t="str">
            <v>001.20.00160</v>
          </cell>
          <cell r="B1364" t="str">
            <v>Fornecimento e Instalação de Ar Condicionado Tipo Split 12 000 BTUS, Linha Tempstar ou Mesmo Padrão</v>
          </cell>
          <cell r="C1364" t="str">
            <v>CJ</v>
          </cell>
          <cell r="D1364">
            <v>2520</v>
          </cell>
        </row>
        <row r="1365">
          <cell r="A1365" t="str">
            <v>001.20.00165</v>
          </cell>
          <cell r="B1365" t="str">
            <v>Fornecimento e Instalação de Ar Condicionado Tipo Split 18 000 BTUS, Linha Tempstar ou Mesmo Padrão</v>
          </cell>
          <cell r="C1365" t="str">
            <v>CJ</v>
          </cell>
          <cell r="D1365">
            <v>2960</v>
          </cell>
        </row>
        <row r="1366">
          <cell r="A1366" t="str">
            <v>001.20.00170</v>
          </cell>
          <cell r="B1366" t="str">
            <v>Fornecimento e Instalação de Ar Condicionado Tipo Split 22 000 BTUS, Linha Tempstar ou Mesmo Padrão</v>
          </cell>
          <cell r="C1366" t="str">
            <v>CJ</v>
          </cell>
          <cell r="D1366">
            <v>4090</v>
          </cell>
        </row>
        <row r="1367">
          <cell r="A1367" t="str">
            <v>001.20.00175</v>
          </cell>
          <cell r="B1367" t="str">
            <v>Fornecimento e Instalação de Ar Condicionado Tipo Split 36 000 BTUS, Linha Tempstar ou Mesmo Padrão</v>
          </cell>
          <cell r="C1367" t="str">
            <v>CJ</v>
          </cell>
          <cell r="D1367">
            <v>5960</v>
          </cell>
        </row>
        <row r="1368">
          <cell r="A1368" t="str">
            <v>001.20.00180</v>
          </cell>
          <cell r="B1368" t="str">
            <v>Fornecimento e Instalação de Ar Condicionado Tipo Split 48 000 BTUS, Linha Tempstar ou Mesmo Padrão</v>
          </cell>
          <cell r="C1368" t="str">
            <v>CJ</v>
          </cell>
          <cell r="D1368">
            <v>7000</v>
          </cell>
        </row>
        <row r="1369">
          <cell r="A1369" t="str">
            <v>001.20.00200</v>
          </cell>
          <cell r="B1369" t="str">
            <v>Fornecimento e Instalação de Ar Condicionado Tipo Split 60 000 BTUS, Linha Tempstar ou Mesmo Padrão</v>
          </cell>
          <cell r="C1369" t="str">
            <v>CJ</v>
          </cell>
          <cell r="D1369">
            <v>7630</v>
          </cell>
        </row>
        <row r="1370">
          <cell r="A1370" t="str">
            <v>001.20.00220</v>
          </cell>
          <cell r="B1370" t="str">
            <v>Fornecimento e Instalação de Ar Condicionado Tipo Split 7 000 BTUS, Linha Silence ou Mesmo Padrão</v>
          </cell>
          <cell r="C1370" t="str">
            <v>CJ</v>
          </cell>
          <cell r="D1370">
            <v>2205</v>
          </cell>
        </row>
        <row r="1371">
          <cell r="A1371" t="str">
            <v>001.20.00240</v>
          </cell>
          <cell r="B1371" t="str">
            <v>Fornecimento e Instalação de Ar Condicionado Tipo Split 9 000 BTUS, Linha Silence ou Mesmo Padrão</v>
          </cell>
          <cell r="C1371" t="str">
            <v>CJ</v>
          </cell>
          <cell r="D1371">
            <v>2510</v>
          </cell>
        </row>
        <row r="1372">
          <cell r="A1372" t="str">
            <v>001.20.00260</v>
          </cell>
          <cell r="B1372" t="str">
            <v>Fornecimento e Instalação de Ar Condicionado Tipo Split 12 000 BTUS, Linha Silence ou Mesmo Padrão</v>
          </cell>
          <cell r="C1372" t="str">
            <v>CJ</v>
          </cell>
          <cell r="D1372">
            <v>2980</v>
          </cell>
        </row>
        <row r="1373">
          <cell r="A1373" t="str">
            <v>001.20.00265</v>
          </cell>
          <cell r="B1373" t="str">
            <v>Fornecimento e Instalação de Ar Condicionado Tipo Split 18 000 BTUS, Linha Silence ou Mesmo Padrão</v>
          </cell>
          <cell r="C1373" t="str">
            <v>CJ</v>
          </cell>
          <cell r="D1373">
            <v>4000</v>
          </cell>
        </row>
        <row r="1374">
          <cell r="A1374" t="str">
            <v>001.20.00270</v>
          </cell>
          <cell r="B1374" t="str">
            <v>Fornecimento e Instalação de Ar Condicionado Tipo Split 24 000 BTUS, Linha Silence ou Mesmo Padrão</v>
          </cell>
          <cell r="C1374" t="str">
            <v>CJ</v>
          </cell>
          <cell r="D1374">
            <v>4420</v>
          </cell>
        </row>
        <row r="1375">
          <cell r="A1375" t="str">
            <v>001.20.00275</v>
          </cell>
          <cell r="B1375" t="str">
            <v>Fornecimento e Instalação de Ar Condicionado Tipo Split 36 000 BTUS, Linha Modernitá ou Mesmo Padrão</v>
          </cell>
          <cell r="C1375" t="str">
            <v>CJ</v>
          </cell>
          <cell r="D1375">
            <v>6250</v>
          </cell>
        </row>
        <row r="1376">
          <cell r="A1376" t="str">
            <v>001.20.00280</v>
          </cell>
          <cell r="B1376" t="str">
            <v>Fornecimento e Instalação de Ar Condicionado Tipo Split 48 000 BTUS, Linha Silence ou Mesmo Padrão</v>
          </cell>
          <cell r="C1376" t="str">
            <v>CJ</v>
          </cell>
          <cell r="D1376">
            <v>8000</v>
          </cell>
        </row>
        <row r="1377">
          <cell r="A1377" t="str">
            <v>001.20.00300</v>
          </cell>
          <cell r="B1377" t="str">
            <v>Fornecimento e Instalação de Ar Condicionado Tipo Split 60 000 BTUS, Linha Silence ou Mesmo Padrão</v>
          </cell>
          <cell r="C1377" t="str">
            <v>CJ</v>
          </cell>
          <cell r="D1377">
            <v>8700</v>
          </cell>
        </row>
        <row r="1378">
          <cell r="A1378" t="str">
            <v>001.20.00320</v>
          </cell>
          <cell r="B1378" t="str">
            <v>Fornecimento e Instalação de Rede Figorígena (Tubo de Cobre 3/8"" e 1/4""; Cabo PP 4x1.50; Isolante Térmico em Espuma Para Tubulação 5/8"" e Fita Aluminizada) Para Aparelho Ar Cond. Split até 10.000 BTU'S</v>
          </cell>
          <cell r="C1378" t="str">
            <v>ml</v>
          </cell>
          <cell r="D1378">
            <v>30.718499999999999</v>
          </cell>
        </row>
        <row r="1379">
          <cell r="A1379" t="str">
            <v>001.20.00340</v>
          </cell>
          <cell r="B1379" t="str">
            <v>Fornecimento e Instalação de Rede Figorígena (Tubo de Cobre 1/2"" e 1/4""; Cabo PP 4x1.50; Isolante Térmico em Espuma Para Tubulação 3/4"" e Fita Aluminizada) Para Aparelho Ar Cond. Split de 12.000 BTU'S</v>
          </cell>
          <cell r="C1379" t="str">
            <v>ml</v>
          </cell>
          <cell r="D1379">
            <v>31.688700000000001</v>
          </cell>
        </row>
        <row r="1380">
          <cell r="A1380" t="str">
            <v>001.20.00360</v>
          </cell>
          <cell r="B1380" t="str">
            <v>Fornecimento e Instalação de Rede Figorígena (Tubo de Cobre 3/8"" e 5/8""; Cabo PP 4x1.50; Isolante Térmico em Espuma Para Tubulação 7/8"" e Fita Aluminizada) Para Aparelho Ar Cond. Split de 24.000 BTU'S</v>
          </cell>
          <cell r="C1380" t="str">
            <v>ml</v>
          </cell>
          <cell r="D1380">
            <v>38.580199999999998</v>
          </cell>
        </row>
        <row r="1381">
          <cell r="A1381" t="str">
            <v>001.20.00380</v>
          </cell>
          <cell r="B1381" t="str">
            <v>Fornecimento e Instalação de Rede Figorígena (Tubo de Cobre 1/2"" e 7/8""; Cabo PP 4x1.50; Isolante Térmico em Espuma Para Tubulação 1"" e Fita Aluminizada) Para Aparelho Ar Cond. Split de 48.000 BTU'S</v>
          </cell>
          <cell r="C1381" t="str">
            <v>ml</v>
          </cell>
          <cell r="D1381">
            <v>42.743099999999998</v>
          </cell>
        </row>
        <row r="1382">
          <cell r="A1382" t="str">
            <v>001.20.00400</v>
          </cell>
          <cell r="B1382" t="str">
            <v>Fornecimento e Instalação de Rede Figorígena (Tubo de Cobre 1/2"" e 7/8""; Cabo PP 4x1.50; Isolante Térmico em Espuma Para Tubulação 1"" e Fita Aluminizada) Para Aparelho Ar Cond. Split de 60.000 BTU'S</v>
          </cell>
          <cell r="C1382" t="str">
            <v>ml</v>
          </cell>
          <cell r="D1382">
            <v>42.743099999999998</v>
          </cell>
        </row>
        <row r="1383">
          <cell r="A1383" t="str">
            <v>001.21</v>
          </cell>
          <cell r="B1383" t="str">
            <v>INSTALAÇÕES ELÉTRICAS - CAIXAS DE INSPEÇÃO E PASSAGEM</v>
          </cell>
          <cell r="D1383">
            <v>1816.068</v>
          </cell>
        </row>
        <row r="1384">
          <cell r="A1384" t="str">
            <v>001.21.00020</v>
          </cell>
          <cell r="B1384" t="str">
            <v>Execução de caixa de passagem de concreto de 5 cm espessura e tampa de concreto impermeabilizada de 30.00 x 30.00 x 30.00 cm</v>
          </cell>
          <cell r="C1384" t="str">
            <v>CJ</v>
          </cell>
          <cell r="D1384">
            <v>29.3675</v>
          </cell>
        </row>
        <row r="1385">
          <cell r="A1385" t="str">
            <v>001.21.00040</v>
          </cell>
          <cell r="B1385" t="str">
            <v>Execução de caixa de passagem de concreto de 5 cm espessura e tampa de concreto impermeabilizada de 30.00 x 30.00 x 40.00 cm</v>
          </cell>
          <cell r="C1385" t="str">
            <v>CJ</v>
          </cell>
          <cell r="D1385">
            <v>33.421199999999999</v>
          </cell>
        </row>
        <row r="1386">
          <cell r="A1386" t="str">
            <v>001.21.00060</v>
          </cell>
          <cell r="B1386" t="str">
            <v>Execução de caixa de passagem de concreto de 5 cm espessura e tampa de concreto impermeabilizada de 40.00 x 40.00 x 40.00 cm</v>
          </cell>
          <cell r="C1386" t="str">
            <v>CJ</v>
          </cell>
          <cell r="D1386">
            <v>49.469099999999997</v>
          </cell>
        </row>
        <row r="1387">
          <cell r="A1387" t="str">
            <v>001.21.00080</v>
          </cell>
          <cell r="B1387" t="str">
            <v>Execução de caixa de passagem de concreto de 5 cm espessura e tampa de concreto impermeabilizada de 40.00 x 40.00 x 50.00 cm</v>
          </cell>
          <cell r="C1387" t="str">
            <v>CJ</v>
          </cell>
          <cell r="D1387">
            <v>56.373899999999999</v>
          </cell>
        </row>
        <row r="1388">
          <cell r="A1388" t="str">
            <v>001.21.00100</v>
          </cell>
          <cell r="B1388" t="str">
            <v>Execução de caixa de passagem de concreto de 5 cm espessura e tampa de concreto impermeabilizada de 50.00 x 50.00 x 50.00 cm</v>
          </cell>
          <cell r="C1388" t="str">
            <v>CJ</v>
          </cell>
          <cell r="D1388">
            <v>74.656300000000002</v>
          </cell>
        </row>
        <row r="1389">
          <cell r="A1389" t="str">
            <v>001.21.00120</v>
          </cell>
          <cell r="B1389" t="str">
            <v>Execução de caixa de passagem de concreto de 5 cm espessura e tampa de concreto impermeabilizada de 50.00 x 50.00 x 60.00 cm</v>
          </cell>
          <cell r="C1389" t="str">
            <v>CJ</v>
          </cell>
          <cell r="D1389">
            <v>83.427599999999998</v>
          </cell>
        </row>
        <row r="1390">
          <cell r="A1390" t="str">
            <v>001.21.00140</v>
          </cell>
          <cell r="B1390" t="str">
            <v>Execução de caixa de passagem de concreto de 5 cm espessura e tampa de concreto impermeabilizada de 60.00 x 60.00 x 60.00 cm</v>
          </cell>
          <cell r="C1390" t="str">
            <v>CJ</v>
          </cell>
          <cell r="D1390">
            <v>105.6909</v>
          </cell>
        </row>
        <row r="1391">
          <cell r="A1391" t="str">
            <v>001.21.00160</v>
          </cell>
          <cell r="B1391" t="str">
            <v>Execução de caixa de passagem de concreto de 5 cm espessura e tampa de concreto impermeabilizada de 80.00 x 80.00 x 80.00 cm</v>
          </cell>
          <cell r="C1391" t="str">
            <v>CJ</v>
          </cell>
          <cell r="D1391">
            <v>184.7371</v>
          </cell>
        </row>
        <row r="1392">
          <cell r="A1392" t="str">
            <v>001.21.00180</v>
          </cell>
          <cell r="B1392" t="str">
            <v>Execução de caixa de passagem de concreto de 5 cm espessura e tampa de concreto impermeabilizada de 80.00 x 80.00 x 100.00 cm</v>
          </cell>
          <cell r="C1392" t="str">
            <v>CJ</v>
          </cell>
          <cell r="D1392">
            <v>214.36359999999999</v>
          </cell>
        </row>
        <row r="1393">
          <cell r="A1393" t="str">
            <v>001.21.00200</v>
          </cell>
          <cell r="B1393" t="str">
            <v>Execução de caixa de passagem de alvenaria de 1/2 vez c/ tampa de concreto impermeabilizada 30.00 x 30.00 x 30.00 cm</v>
          </cell>
          <cell r="C1393" t="str">
            <v>CJ</v>
          </cell>
          <cell r="D1393">
            <v>42.596299999999999</v>
          </cell>
        </row>
        <row r="1394">
          <cell r="A1394" t="str">
            <v>001.21.00220</v>
          </cell>
          <cell r="B1394" t="str">
            <v>Execução de caixa de passagem de alvenaria de 1/2 vez c/ tampa de concreto impermeabilizada 30.00 x 30.00 x 40.00 cm</v>
          </cell>
          <cell r="C1394" t="str">
            <v>CJ</v>
          </cell>
          <cell r="D1394">
            <v>49.892099999999999</v>
          </cell>
        </row>
        <row r="1395">
          <cell r="A1395" t="str">
            <v>001.21.00240</v>
          </cell>
          <cell r="B1395" t="str">
            <v>Execução de caixa de passagem de alvenaria de 1/2 vez c/ tampa de concreto impermeabilizada 40.00 x 40.00 x 40.00 cm</v>
          </cell>
          <cell r="C1395" t="str">
            <v>CJ</v>
          </cell>
          <cell r="D1395">
            <v>62.007599999999996</v>
          </cell>
        </row>
        <row r="1396">
          <cell r="A1396" t="str">
            <v>001.21.00260</v>
          </cell>
          <cell r="B1396" t="str">
            <v>Execução de caixa de passagem de alvenaria de 1/2 vez c/ tampa de concreto impermeabilizada 40.00 x 40.00 x 50.00 cm</v>
          </cell>
          <cell r="C1396" t="str">
            <v>CJ</v>
          </cell>
          <cell r="D1396">
            <v>73.315600000000003</v>
          </cell>
        </row>
        <row r="1397">
          <cell r="A1397" t="str">
            <v>001.21.00280</v>
          </cell>
          <cell r="B1397" t="str">
            <v>Execução de caixa de passagem de alvenaria de 1/2 vez c/ tampa de concreto impermeabiliada 50.00 x 50.00 x 50.00 cm</v>
          </cell>
          <cell r="C1397" t="str">
            <v>CJ</v>
          </cell>
          <cell r="D1397">
            <v>90.509</v>
          </cell>
        </row>
        <row r="1398">
          <cell r="A1398" t="str">
            <v>001.21.00300</v>
          </cell>
          <cell r="B1398" t="str">
            <v>Exeucução de caixa de passagem de alvenaria de 1/2 vez c/ tampa de concreto impermeabilizada 50.00 x 50.00 x 60.0 cm</v>
          </cell>
          <cell r="C1398" t="str">
            <v>CJ</v>
          </cell>
          <cell r="D1398">
            <v>100.90900000000001</v>
          </cell>
        </row>
        <row r="1399">
          <cell r="A1399" t="str">
            <v>001.21.00320</v>
          </cell>
          <cell r="B1399" t="str">
            <v>Execuçãoo de caixa de passagem de alvenaria de 1/2 vez c/ tampa de concreto impermeabilizada 60.00 x 60.00 x 60.00 cm</v>
          </cell>
          <cell r="C1399" t="str">
            <v>CJ</v>
          </cell>
          <cell r="D1399">
            <v>123.2679</v>
          </cell>
        </row>
        <row r="1400">
          <cell r="A1400" t="str">
            <v>001.21.00340</v>
          </cell>
          <cell r="B1400" t="str">
            <v>Execução de caixa de passagem de alvenaria de 1/2 vez c/ tampa de concreto impermeabilizada 80.00 x 80.00 x 80.00 cm</v>
          </cell>
          <cell r="C1400" t="str">
            <v>CJ</v>
          </cell>
          <cell r="D1400">
            <v>202.98230000000001</v>
          </cell>
        </row>
        <row r="1401">
          <cell r="A1401" t="str">
            <v>001.21.00360</v>
          </cell>
          <cell r="B1401" t="str">
            <v>Execução de caixa de passagem de alvenaria de 1/2 vez c/ tampa de concreto impermeabilizada 80.00 x 80.00 x 100.00 cm</v>
          </cell>
          <cell r="C1401" t="str">
            <v>CJ</v>
          </cell>
          <cell r="D1401">
            <v>239.08099999999999</v>
          </cell>
        </row>
        <row r="1402">
          <cell r="A1402" t="str">
            <v>001.22</v>
          </cell>
          <cell r="B1402" t="str">
            <v>INSTALAÇÕES ELÉTRICAS - ALTA TENSÃO</v>
          </cell>
          <cell r="D1402">
            <v>102058.2659</v>
          </cell>
        </row>
        <row r="1403">
          <cell r="A1403" t="str">
            <v>001.22.00020</v>
          </cell>
          <cell r="B1403" t="str">
            <v>Fornecimento e Instalação de Fusível NH 63 A, 500 V</v>
          </cell>
          <cell r="C1403" t="str">
            <v>UN</v>
          </cell>
          <cell r="D1403">
            <v>14.727399999999999</v>
          </cell>
        </row>
        <row r="1404">
          <cell r="A1404" t="str">
            <v>001.22.00040</v>
          </cell>
          <cell r="B1404" t="str">
            <v>Fornecimento e Instalação de Fusível NH 80 A, 500 V</v>
          </cell>
          <cell r="C1404" t="str">
            <v>UN</v>
          </cell>
          <cell r="D1404">
            <v>5.1574</v>
          </cell>
        </row>
        <row r="1405">
          <cell r="A1405" t="str">
            <v>001.22.00060</v>
          </cell>
          <cell r="B1405" t="str">
            <v>Fornecimento e Instalação de Fusível NH 100 A, 500 V</v>
          </cell>
          <cell r="C1405" t="str">
            <v>UN</v>
          </cell>
          <cell r="D1405">
            <v>14.727399999999999</v>
          </cell>
        </row>
        <row r="1406">
          <cell r="A1406" t="str">
            <v>001.22.00080</v>
          </cell>
          <cell r="B1406" t="str">
            <v>Fornecimento e Instalação de Fusível NH 160 A, 500 V</v>
          </cell>
          <cell r="C1406" t="str">
            <v>UN</v>
          </cell>
          <cell r="D1406">
            <v>14.727399999999999</v>
          </cell>
        </row>
        <row r="1407">
          <cell r="A1407" t="str">
            <v>001.22.00100</v>
          </cell>
          <cell r="B1407" t="str">
            <v>Fornecimento e Instalação de Fusível NH 200 A, 500 V</v>
          </cell>
          <cell r="C1407" t="str">
            <v>UN</v>
          </cell>
          <cell r="D1407">
            <v>31.236000000000001</v>
          </cell>
        </row>
        <row r="1408">
          <cell r="A1408" t="str">
            <v>001.22.00120</v>
          </cell>
          <cell r="B1408" t="str">
            <v>Fornecimento e Instalação de Fusível NH 315 A, 500 V</v>
          </cell>
          <cell r="C1408" t="str">
            <v>UN</v>
          </cell>
          <cell r="D1408">
            <v>45.926000000000002</v>
          </cell>
        </row>
        <row r="1409">
          <cell r="A1409" t="str">
            <v>001.22.00140</v>
          </cell>
          <cell r="B1409" t="str">
            <v>Fornecimento e Instalação de Fusível NH 400 A, 500 V</v>
          </cell>
          <cell r="C1409" t="str">
            <v>UN</v>
          </cell>
          <cell r="D1409">
            <v>20.795999999999999</v>
          </cell>
        </row>
        <row r="1410">
          <cell r="A1410" t="str">
            <v>001.22.00160</v>
          </cell>
          <cell r="B1410" t="str">
            <v>Fornecimento e Instalação de Fusível NH 630 A, 500 V</v>
          </cell>
          <cell r="C1410" t="str">
            <v>UN</v>
          </cell>
          <cell r="D1410">
            <v>29.936</v>
          </cell>
        </row>
        <row r="1411">
          <cell r="A1411" t="str">
            <v>001.22.00180</v>
          </cell>
          <cell r="B1411" t="str">
            <v>Fornecimento e instalação de chave blindada triplar 3x125amp/500v</v>
          </cell>
          <cell r="C1411" t="str">
            <v>CJ</v>
          </cell>
          <cell r="D1411">
            <v>322.31909999999999</v>
          </cell>
        </row>
        <row r="1412">
          <cell r="A1412" t="str">
            <v>001.22.00190</v>
          </cell>
          <cell r="B1412" t="str">
            <v>Execução de mureta em alvenaria de 1.5 vez  de tijolo assente com argamassa mista 1:2:8 cimento cal hidratada e areia inclusive fundação em concreto ciclópico no traço 1:3;6 revestimento rústico e caiação - para instalação de medidor de luz e força</v>
          </cell>
          <cell r="C1412" t="str">
            <v>m2</v>
          </cell>
          <cell r="D1412">
            <v>142.69110000000001</v>
          </cell>
        </row>
        <row r="1413">
          <cell r="A1413" t="str">
            <v>001.22.00200</v>
          </cell>
          <cell r="B1413" t="str">
            <v>Fornecimento e instalação de placa de advertência com os dizeres ""perigo de morte alta tensão""</v>
          </cell>
          <cell r="C1413" t="str">
            <v>PC</v>
          </cell>
          <cell r="D1413">
            <v>36.087000000000003</v>
          </cell>
        </row>
        <row r="1414">
          <cell r="A1414" t="str">
            <v>001.22.00220</v>
          </cell>
          <cell r="B1414" t="str">
            <v>Fornecimento e instalação de arame de aço galvanizado nº 14bwg (27 2g/m)</v>
          </cell>
          <cell r="C1414" t="str">
            <v>KG</v>
          </cell>
          <cell r="D1414">
            <v>8.3422000000000001</v>
          </cell>
        </row>
        <row r="1415">
          <cell r="A1415" t="str">
            <v>001.22.00240</v>
          </cell>
          <cell r="B1415" t="str">
            <v>Fornecimento e instalação de cabo de aço 6.4mm 1/4""</v>
          </cell>
          <cell r="C1415" t="str">
            <v>ML</v>
          </cell>
          <cell r="D1415">
            <v>2.5790000000000002</v>
          </cell>
        </row>
        <row r="1416">
          <cell r="A1416" t="str">
            <v>001.22.00260</v>
          </cell>
          <cell r="B1416" t="str">
            <v>Esticador galvanizado de diâm. 1/2""</v>
          </cell>
          <cell r="C1416" t="str">
            <v>UN</v>
          </cell>
          <cell r="D1416">
            <v>13.026</v>
          </cell>
        </row>
        <row r="1417">
          <cell r="A1417" t="str">
            <v>001.22.00280</v>
          </cell>
          <cell r="B1417" t="str">
            <v>Fornecimento e instalação de sapatilha para cabo de aço ate 3/8</v>
          </cell>
          <cell r="C1417" t="str">
            <v>UN</v>
          </cell>
          <cell r="D1417">
            <v>1.5673999999999999</v>
          </cell>
        </row>
        <row r="1418">
          <cell r="A1418" t="str">
            <v>001.22.00300</v>
          </cell>
          <cell r="B1418" t="str">
            <v>Fornecimento e instalação de fita de alumínio para proteção de 1 x 10 mm</v>
          </cell>
          <cell r="C1418" t="str">
            <v>KG</v>
          </cell>
          <cell r="D1418">
            <v>34.2209</v>
          </cell>
        </row>
        <row r="1419">
          <cell r="A1419" t="str">
            <v>001.22.00320</v>
          </cell>
          <cell r="B1419" t="str">
            <v>Fornecimento e instalação de arruela redonda para parafuso diam. 16.00 mm (5/8"""")</v>
          </cell>
          <cell r="C1419" t="str">
            <v>UN</v>
          </cell>
          <cell r="D1419">
            <v>0.78869999999999996</v>
          </cell>
        </row>
        <row r="1420">
          <cell r="A1420" t="str">
            <v>001.22.00340</v>
          </cell>
          <cell r="B1420" t="str">
            <v>Fornecimento e instalação de porca quadrada para parafuso diâmetro 16.00mm</v>
          </cell>
          <cell r="C1420" t="str">
            <v>UN</v>
          </cell>
          <cell r="D1420">
            <v>1.2174</v>
          </cell>
        </row>
        <row r="1421">
          <cell r="A1421" t="str">
            <v>001.22.00360</v>
          </cell>
          <cell r="B1421" t="str">
            <v>Fornecimento e instalação de Cabo de Alumínio Nú 2 CAA AWG SPARROW</v>
          </cell>
          <cell r="C1421" t="str">
            <v>KG</v>
          </cell>
          <cell r="D1421">
            <v>16.043700000000001</v>
          </cell>
        </row>
        <row r="1422">
          <cell r="A1422" t="str">
            <v>001.22.00380</v>
          </cell>
          <cell r="B1422" t="str">
            <v>Fornecimento e Instalação de Cabo de Alumínio Multiplexado 3 x 1 x 35 mm2 + 35 mm2 - Fase CA, Isolamento com XLPE e Neutro Nú CAL</v>
          </cell>
          <cell r="C1422" t="str">
            <v>ML</v>
          </cell>
          <cell r="D1422">
            <v>12.3843</v>
          </cell>
        </row>
        <row r="1423">
          <cell r="A1423" t="str">
            <v>001.22.00400</v>
          </cell>
          <cell r="B1423" t="str">
            <v>Fornecimento e Instalação de Cabo de Alumínio Multiplexado 3 x 1 x 70 mm2 + 70 mm2 - Fase CA, Isolamento com XLPE e Neutro Nú CAL</v>
          </cell>
          <cell r="C1423" t="str">
            <v>ML</v>
          </cell>
          <cell r="D1423">
            <v>21.6357</v>
          </cell>
        </row>
        <row r="1424">
          <cell r="A1424" t="str">
            <v>001.22.00420</v>
          </cell>
          <cell r="B1424" t="str">
            <v>Fornecimento e Instalação de Cabo de Alumínio Multiplexado 3 x 1 x 120 mm2 + 70 mm2 - Fase CA, Isolamento com XLPE e Neutro Nú CAL</v>
          </cell>
          <cell r="C1424" t="str">
            <v>ML</v>
          </cell>
          <cell r="D1424">
            <v>32.845500000000001</v>
          </cell>
        </row>
        <row r="1425">
          <cell r="A1425" t="str">
            <v>001.22.00440</v>
          </cell>
          <cell r="B1425" t="str">
            <v>Fornecimento e instalação de Cruzeta de Concreto 90 x 90 x 2000 mm - 250 daN - Retangular</v>
          </cell>
          <cell r="C1425" t="str">
            <v>UN</v>
          </cell>
          <cell r="D1425">
            <v>63.160200000000003</v>
          </cell>
        </row>
        <row r="1426">
          <cell r="A1426" t="str">
            <v>001.22.00460</v>
          </cell>
          <cell r="B1426" t="str">
            <v>Fornecimento e Instalação de Mão Francesa Plana 3/16"""" x 32 x 619 mm</v>
          </cell>
          <cell r="C1426" t="str">
            <v>UN</v>
          </cell>
          <cell r="D1426">
            <v>7.4939</v>
          </cell>
        </row>
        <row r="1427">
          <cell r="A1427" t="str">
            <v>001.22.00480</v>
          </cell>
          <cell r="B1427" t="str">
            <v>Fornecimento e Instalação de Olhal Para Parafuso de Diam.16mm</v>
          </cell>
          <cell r="C1427" t="str">
            <v>UN</v>
          </cell>
          <cell r="D1427">
            <v>8.6938999999999993</v>
          </cell>
        </row>
        <row r="1428">
          <cell r="A1428" t="str">
            <v>001.22.00500</v>
          </cell>
          <cell r="B1428" t="str">
            <v>Fornecimento e Instalação de Isolador de Disco de 154.00 mm (6"""")</v>
          </cell>
          <cell r="C1428" t="str">
            <v>UN</v>
          </cell>
          <cell r="D1428">
            <v>25.343900000000001</v>
          </cell>
        </row>
        <row r="1429">
          <cell r="A1429" t="str">
            <v>001.22.00520</v>
          </cell>
          <cell r="B1429" t="str">
            <v>Fornecimento e instalação de Isolador de Pilar 15.00 Kv - 110 Kv</v>
          </cell>
          <cell r="C1429" t="str">
            <v>UN</v>
          </cell>
          <cell r="D1429">
            <v>59.335299999999997</v>
          </cell>
        </row>
        <row r="1430">
          <cell r="A1430" t="str">
            <v>001.22.00540</v>
          </cell>
          <cell r="B1430" t="str">
            <v>Fornecimento e instalação de Isolador de Pilar 34,50 Kv - 170 Kv</v>
          </cell>
          <cell r="C1430" t="str">
            <v>UN</v>
          </cell>
          <cell r="D1430">
            <v>56.075299999999999</v>
          </cell>
        </row>
        <row r="1431">
          <cell r="A1431" t="str">
            <v>001.22.00560</v>
          </cell>
          <cell r="B1431" t="str">
            <v>Fornecimento e Instalação de Pino Auto Travante 16.00 x 168.00 mm 15/34.5 KV</v>
          </cell>
          <cell r="C1431" t="str">
            <v>UN</v>
          </cell>
          <cell r="D1431">
            <v>8.9469999999999992</v>
          </cell>
        </row>
        <row r="1432">
          <cell r="A1432" t="str">
            <v>001.22.00580</v>
          </cell>
          <cell r="B1432" t="str">
            <v>Fornecimento e Instalação de Arruela Quadrada 16.00 de 38.00mm X 3.00 mm com Furo de 18.00 mm</v>
          </cell>
          <cell r="C1432" t="str">
            <v>UN</v>
          </cell>
          <cell r="D1432">
            <v>0.58520000000000005</v>
          </cell>
        </row>
        <row r="1433">
          <cell r="A1433" t="str">
            <v>001.22.00600</v>
          </cell>
          <cell r="B1433" t="str">
            <v>Fornecimento e Instalação de Gancho Olhal</v>
          </cell>
          <cell r="C1433" t="str">
            <v>UN</v>
          </cell>
          <cell r="D1433">
            <v>6.5651000000000002</v>
          </cell>
        </row>
        <row r="1434">
          <cell r="A1434" t="str">
            <v>001.22.00620</v>
          </cell>
          <cell r="B1434" t="str">
            <v>Fornecimento e instalação de chave fusível XS 15 Kv 300 A 10 KA Mod C</v>
          </cell>
          <cell r="C1434" t="str">
            <v>UN</v>
          </cell>
          <cell r="D1434">
            <v>140.35390000000001</v>
          </cell>
        </row>
        <row r="1435">
          <cell r="A1435" t="str">
            <v>001.22.00640</v>
          </cell>
          <cell r="B1435" t="str">
            <v>Fornecimento e Instalação de Chave Fusível XS 36,2 Kv 300 A 5 KA Mod C</v>
          </cell>
          <cell r="C1435" t="str">
            <v>UN</v>
          </cell>
          <cell r="D1435">
            <v>205.47389999999999</v>
          </cell>
        </row>
        <row r="1436">
          <cell r="A1436" t="str">
            <v>001.22.00660</v>
          </cell>
          <cell r="B1436" t="str">
            <v>Fornecimento e Instalação de Chave Seccionadora Unipolar 15 Kv 630 A 95 KV C/ Terminal</v>
          </cell>
          <cell r="C1436" t="str">
            <v>UN</v>
          </cell>
          <cell r="D1436">
            <v>236.5522</v>
          </cell>
        </row>
        <row r="1437">
          <cell r="A1437" t="str">
            <v>001.22.00680</v>
          </cell>
          <cell r="B1437" t="str">
            <v>Fornecimento e Instalação de Chave Seccionadora Unipolar 36,2 Kv 630 A 95 KV C/ Terminal</v>
          </cell>
          <cell r="C1437" t="str">
            <v>UN</v>
          </cell>
          <cell r="D1437">
            <v>405.08699999999999</v>
          </cell>
        </row>
        <row r="1438">
          <cell r="A1438" t="str">
            <v>001.22.00700</v>
          </cell>
          <cell r="B1438" t="str">
            <v>Fornecimento e Instalação de Protetor de Bucha A. T. de Trafo 15 KV</v>
          </cell>
          <cell r="C1438" t="str">
            <v>UN</v>
          </cell>
          <cell r="D1438">
            <v>15.6751</v>
          </cell>
        </row>
        <row r="1439">
          <cell r="A1439" t="str">
            <v>001.22.00720</v>
          </cell>
          <cell r="B1439" t="str">
            <v>Fornecimento e Instalação de Elo Fusível de Alta Tensão 1 H 500 mm</v>
          </cell>
          <cell r="C1439" t="str">
            <v>UN</v>
          </cell>
          <cell r="D1439">
            <v>4.0347999999999997</v>
          </cell>
        </row>
        <row r="1440">
          <cell r="A1440" t="str">
            <v>001.22.00740</v>
          </cell>
          <cell r="B1440" t="str">
            <v>Fornecimento e Instalação de Elo Fusível de Alta Tensão 2 H 500 mm</v>
          </cell>
          <cell r="C1440" t="str">
            <v>UN</v>
          </cell>
          <cell r="D1440">
            <v>4.0347999999999997</v>
          </cell>
        </row>
        <row r="1441">
          <cell r="A1441" t="str">
            <v>001.22.00760</v>
          </cell>
          <cell r="B1441" t="str">
            <v>Fornecimento e Instalação de Elo Fusível de Alta Tensão 3 H 500 mm</v>
          </cell>
          <cell r="C1441" t="str">
            <v>UN</v>
          </cell>
          <cell r="D1441">
            <v>4.0347999999999997</v>
          </cell>
        </row>
        <row r="1442">
          <cell r="A1442" t="str">
            <v>001.22.00780</v>
          </cell>
          <cell r="B1442" t="str">
            <v>Fornecimento e Instalação de Elo Fusível de Alta Tensão 5 H 500 mm</v>
          </cell>
          <cell r="C1442" t="str">
            <v>UN</v>
          </cell>
          <cell r="D1442">
            <v>4.0347999999999997</v>
          </cell>
        </row>
        <row r="1443">
          <cell r="A1443" t="str">
            <v>001.22.00800</v>
          </cell>
          <cell r="B1443" t="str">
            <v>Fornecimento e Instalação de Elo Fusível de Alta Tensão 6 K 500 mm</v>
          </cell>
          <cell r="C1443" t="str">
            <v>UN</v>
          </cell>
          <cell r="D1443">
            <v>4.0347999999999997</v>
          </cell>
        </row>
        <row r="1444">
          <cell r="A1444" t="str">
            <v>001.22.00820</v>
          </cell>
          <cell r="B1444" t="str">
            <v>Fornecimento e Instalação de Elo Fusível de Alta Tensão 15 K 500 mm</v>
          </cell>
          <cell r="C1444" t="str">
            <v>UN</v>
          </cell>
          <cell r="D1444">
            <v>4.5347999999999997</v>
          </cell>
        </row>
        <row r="1445">
          <cell r="A1445" t="str">
            <v>001.22.00840</v>
          </cell>
          <cell r="B1445" t="str">
            <v>Fornecimento e Instalação de Elo Fusível de Alta Tensão 25 K 500 mm</v>
          </cell>
          <cell r="C1445" t="str">
            <v>UN</v>
          </cell>
          <cell r="D1445">
            <v>4.8348000000000004</v>
          </cell>
        </row>
        <row r="1446">
          <cell r="A1446" t="str">
            <v>001.22.00860</v>
          </cell>
          <cell r="B1446" t="str">
            <v>Fornecimento e Instalação de Para Raios 12 KV 10 KA Polimérico ZQP</v>
          </cell>
          <cell r="C1446" t="str">
            <v>UN</v>
          </cell>
          <cell r="D1446">
            <v>151.76390000000001</v>
          </cell>
        </row>
        <row r="1447">
          <cell r="A1447" t="str">
            <v>001.22.00880</v>
          </cell>
          <cell r="B1447" t="str">
            <v>Fornecimento e Instalação de Para Raios 30 KV 10 KA Polimérico ZQP</v>
          </cell>
          <cell r="C1447" t="str">
            <v>UN</v>
          </cell>
          <cell r="D1447">
            <v>351.57389999999998</v>
          </cell>
        </row>
        <row r="1448">
          <cell r="A1448" t="str">
            <v>001.22.00900</v>
          </cell>
          <cell r="B1448" t="str">
            <v>Fornecimento e Instalação de Suporte Padronizado para Transformador Para Poste DT 195 X 100 mm</v>
          </cell>
          <cell r="C1448" t="str">
            <v>UN</v>
          </cell>
          <cell r="D1448">
            <v>70.433899999999994</v>
          </cell>
        </row>
        <row r="1449">
          <cell r="A1449" t="str">
            <v>001.22.00920</v>
          </cell>
          <cell r="B1449" t="str">
            <v>Fornecimento e Instalação de Suporte Para Transformador Em Poste Circular 210 mm</v>
          </cell>
          <cell r="C1449" t="str">
            <v>UN</v>
          </cell>
          <cell r="D1449">
            <v>66.173900000000003</v>
          </cell>
        </row>
        <row r="1450">
          <cell r="A1450" t="str">
            <v>001.22.00940</v>
          </cell>
          <cell r="B1450" t="str">
            <v>Fornecimento e Instalação de Suporte Para Transformador Em Poste Circular 230 mm</v>
          </cell>
          <cell r="C1450" t="str">
            <v>UN</v>
          </cell>
          <cell r="D1450">
            <v>71.173900000000003</v>
          </cell>
        </row>
        <row r="1451">
          <cell r="A1451" t="str">
            <v>001.22.00960</v>
          </cell>
          <cell r="B1451" t="str">
            <v>Fornecimento e instalação de transformador Monofásico - MRT - Tensão Secundária 245/127 V 34.5 KV - 15 KVA</v>
          </cell>
          <cell r="C1451" t="str">
            <v>UN</v>
          </cell>
          <cell r="D1451">
            <v>2085.2170000000001</v>
          </cell>
        </row>
        <row r="1452">
          <cell r="A1452" t="str">
            <v>001.22.00980</v>
          </cell>
          <cell r="B1452" t="str">
            <v>Forneciemnto e instalação de transformador trifásico 13 8 13 2 6 6kv/220v primário em triângulo secundário em estrela 30 kva</v>
          </cell>
          <cell r="C1452" t="str">
            <v>UN</v>
          </cell>
          <cell r="D1452">
            <v>3361.0868</v>
          </cell>
        </row>
        <row r="1453">
          <cell r="A1453" t="str">
            <v>001.22.01000</v>
          </cell>
          <cell r="B1453" t="str">
            <v>Forneciemnto e instalação de transformador trifásico 13 8 13 2 6 6kv/220v primário em triângulo secundário em estrela 45 kva</v>
          </cell>
          <cell r="C1453" t="str">
            <v>UN</v>
          </cell>
          <cell r="D1453">
            <v>4163.7824000000001</v>
          </cell>
        </row>
        <row r="1454">
          <cell r="A1454" t="str">
            <v>001.22.01020</v>
          </cell>
          <cell r="B1454" t="str">
            <v>Forneciemnto e instalação de transformador trifásico 13 8 13 2 6 6kv/220v primário em triângulo secundário em estrela 75 kva</v>
          </cell>
          <cell r="C1454" t="str">
            <v>UN</v>
          </cell>
          <cell r="D1454">
            <v>5813.4780000000001</v>
          </cell>
        </row>
        <row r="1455">
          <cell r="A1455" t="str">
            <v>001.22.01040</v>
          </cell>
          <cell r="B1455" t="str">
            <v>Forneciemnto e instalação de transformador trifásico 13 8 13 2 6 6kv/220v primário em triângulo secundário em estrela 112.5 kva</v>
          </cell>
          <cell r="C1455" t="str">
            <v>UN</v>
          </cell>
          <cell r="D1455">
            <v>7425.5169999999998</v>
          </cell>
        </row>
        <row r="1456">
          <cell r="A1456" t="str">
            <v>001.22.01060</v>
          </cell>
          <cell r="B1456" t="str">
            <v>Fornecimento e instalação de transformador trifásico 13 8 13 2 6 6kv/220v primário em triângulo secundário em estrela 150 kva</v>
          </cell>
          <cell r="C1456" t="str">
            <v>UN</v>
          </cell>
          <cell r="D1456">
            <v>9294.9560000000001</v>
          </cell>
        </row>
        <row r="1457">
          <cell r="A1457" t="str">
            <v>001.22.01080</v>
          </cell>
          <cell r="B1457" t="str">
            <v>Fornecimento e instalação de transformador trifásico 13 8 13 2 6 6kv/220v primário em triângulo secundário em estrela 15 kva</v>
          </cell>
          <cell r="C1457" t="str">
            <v>UN</v>
          </cell>
          <cell r="D1457">
            <v>2261.3912</v>
          </cell>
        </row>
        <row r="1458">
          <cell r="A1458" t="str">
            <v>001.22.01100</v>
          </cell>
          <cell r="B1458" t="str">
            <v>Fornecimento e instalação de transformador trifásico 13 8 13 2 6 6kv/220v primário em triângulo secundário em estrela 225 kva</v>
          </cell>
          <cell r="C1458" t="str">
            <v>UN</v>
          </cell>
          <cell r="D1458">
            <v>11986.138999999999</v>
          </cell>
        </row>
        <row r="1459">
          <cell r="A1459" t="str">
            <v>001.22.01120</v>
          </cell>
          <cell r="B1459" t="str">
            <v>Forneciemnto e instalação de transformador trifásico 13 8 13 2 6 6kv/220v primário em triângulo secundário em estrela 300 kva</v>
          </cell>
          <cell r="C1459" t="str">
            <v>UN</v>
          </cell>
          <cell r="D1459">
            <v>15607.834000000001</v>
          </cell>
        </row>
        <row r="1460">
          <cell r="A1460" t="str">
            <v>001.22.01140</v>
          </cell>
          <cell r="B1460" t="str">
            <v>Fornecimento e trasformação de trasformador de distribuição trifásico, com resfriamento em banho de óleo mineral, para uso interno, potência 500 kva - classe de tensão 15 kv, transprimários de 13.800, 13.200, 12.600 - ligação delta e 220-127v, ligação e</v>
          </cell>
          <cell r="C1460" t="str">
            <v>UN</v>
          </cell>
          <cell r="D1460">
            <v>21980.695</v>
          </cell>
        </row>
        <row r="1461">
          <cell r="A1461" t="str">
            <v>001.22.01160</v>
          </cell>
          <cell r="B1461" t="str">
            <v>Fornecimento e instalação de parafuso cabeça quadrada """"máquina"""", dim.16.00mm x 125.00mm, incl. Porca Quadrada Diam. Interno 16.00 mm</v>
          </cell>
          <cell r="C1461" t="str">
            <v>CJ</v>
          </cell>
          <cell r="D1461">
            <v>3.0575000000000001</v>
          </cell>
        </row>
        <row r="1462">
          <cell r="A1462" t="str">
            <v>001.22.01180</v>
          </cell>
          <cell r="B1462" t="str">
            <v>Fornecimento e instalação de parafuso cabeça quadrada """"máquina"""", dim.16.00mm x 150.00mm, incl. Porca Quadrada Diam. Interno 16.00 mm</v>
          </cell>
          <cell r="C1462" t="str">
            <v>CJ</v>
          </cell>
          <cell r="D1462">
            <v>3.4375</v>
          </cell>
        </row>
        <row r="1463">
          <cell r="A1463" t="str">
            <v>001.22.01200</v>
          </cell>
          <cell r="B1463" t="str">
            <v>Fornecimento e instalação de parafuso cabeça quadrada """"máquina"""", dim.16.00mm x 200.00mm, incl. Porca Quadrada Diam. Interno 16.00 mm</v>
          </cell>
          <cell r="C1463" t="str">
            <v>CJ</v>
          </cell>
          <cell r="D1463">
            <v>3.6074999999999999</v>
          </cell>
        </row>
        <row r="1464">
          <cell r="A1464" t="str">
            <v>001.22.01220</v>
          </cell>
          <cell r="B1464" t="str">
            <v>Fornecimento e instalação de parafuso cabeça quadrada """"máquina"""", dim.16.00mm x 250.00mm, incl. Porca Quadrada Diam. Interno 16.00 mm</v>
          </cell>
          <cell r="C1464" t="str">
            <v>CJ</v>
          </cell>
          <cell r="D1464">
            <v>4.0674999999999999</v>
          </cell>
        </row>
        <row r="1465">
          <cell r="A1465" t="str">
            <v>001.22.01240</v>
          </cell>
          <cell r="B1465" t="str">
            <v>Fornecimento e instalação de parafuso cabeça quadrada """"máquina"""", dim.16.00mm x 300.00mm, incl. Porca Quadrada Diam. Interno 16.00 mm</v>
          </cell>
          <cell r="C1465" t="str">
            <v>CJ</v>
          </cell>
          <cell r="D1465">
            <v>4.7074999999999996</v>
          </cell>
        </row>
        <row r="1466">
          <cell r="A1466" t="str">
            <v>001.22.01260</v>
          </cell>
          <cell r="B1466" t="str">
            <v>Fornecimento e instalação de parafuso cabeça quadrada """"máquina"""", dim.16.00mm x 350.00mm, incl. Porca Quadrada Diam. Interno 16.00 mm</v>
          </cell>
          <cell r="C1466" t="str">
            <v>CJ</v>
          </cell>
          <cell r="D1466">
            <v>5.6375000000000002</v>
          </cell>
        </row>
        <row r="1467">
          <cell r="A1467" t="str">
            <v>001.22.01280</v>
          </cell>
          <cell r="B1467" t="str">
            <v>Fornecimento e instalação de parafuso cabeça quadrada """"máquina"""", dim.16.00mm x 400.00mm, incl. Porca Quadrada Diam. Interno 16.00 mm</v>
          </cell>
          <cell r="C1467" t="str">
            <v>CJ</v>
          </cell>
          <cell r="D1467">
            <v>6.1375000000000002</v>
          </cell>
        </row>
        <row r="1468">
          <cell r="A1468" t="str">
            <v>001.22.01300</v>
          </cell>
          <cell r="B1468" t="str">
            <v>Fornecimento e instalação de parafuso cabeça quadrada """"máquina"""", dim.16.00mm x 450.00mm, incl. Porca Quadrada Diam. Interno 16.00 mm</v>
          </cell>
          <cell r="C1468" t="str">
            <v>CJ</v>
          </cell>
          <cell r="D1468">
            <v>6.5374999999999996</v>
          </cell>
        </row>
        <row r="1469">
          <cell r="A1469" t="str">
            <v>001.22.01320</v>
          </cell>
          <cell r="B1469" t="str">
            <v>Fornecimento e instalação de parafuso cabeça quadrada """"máquina"""", dim.16.00mm x 500.00mm, incl. Porca Quadrada Diam. Interno 16.00 mm</v>
          </cell>
          <cell r="C1469" t="str">
            <v>CJ</v>
          </cell>
          <cell r="D1469">
            <v>7.2374999999999998</v>
          </cell>
        </row>
        <row r="1470">
          <cell r="A1470" t="str">
            <v>001.22.01340</v>
          </cell>
          <cell r="B1470" t="str">
            <v>Fornecimento e instalação de cinta circular de aço galvanizado diam. 150.00 mm</v>
          </cell>
          <cell r="C1470" t="str">
            <v>UN</v>
          </cell>
          <cell r="D1470">
            <v>14.8439</v>
          </cell>
        </row>
        <row r="1471">
          <cell r="A1471" t="str">
            <v>001.22.01360</v>
          </cell>
          <cell r="B1471" t="str">
            <v>Fornecimento e instalação de cinta circular de aço galvanizado diam. 160.00 mm</v>
          </cell>
          <cell r="C1471" t="str">
            <v>UN</v>
          </cell>
          <cell r="D1471">
            <v>15.043900000000001</v>
          </cell>
        </row>
        <row r="1472">
          <cell r="A1472" t="str">
            <v>001.22.01380</v>
          </cell>
          <cell r="B1472" t="str">
            <v>Fornecimento e instalação de cinta circular de aço galvanizado diam. 170.00 mm</v>
          </cell>
          <cell r="C1472" t="str">
            <v>UN</v>
          </cell>
          <cell r="D1472">
            <v>15.2439</v>
          </cell>
        </row>
        <row r="1473">
          <cell r="A1473" t="str">
            <v>001.22.01400</v>
          </cell>
          <cell r="B1473" t="str">
            <v>Fornecimento e instalação de cinta circular de aço galvanizado diam. 180.00 mm</v>
          </cell>
          <cell r="C1473" t="str">
            <v>UN</v>
          </cell>
          <cell r="D1473">
            <v>15.6439</v>
          </cell>
        </row>
        <row r="1474">
          <cell r="A1474" t="str">
            <v>001.22.01420</v>
          </cell>
          <cell r="B1474" t="str">
            <v>Fornecimento e instalação de cinta circular de aço galvanizado diam. 190.00 mm</v>
          </cell>
          <cell r="C1474" t="str">
            <v>UN</v>
          </cell>
          <cell r="D1474">
            <v>17.260899999999999</v>
          </cell>
        </row>
        <row r="1475">
          <cell r="A1475" t="str">
            <v>001.22.01440</v>
          </cell>
          <cell r="B1475" t="str">
            <v>Fornecimento e instalação de cinta circular de aço galvanizado diam. 200.00 mm</v>
          </cell>
          <cell r="C1475" t="str">
            <v>UN</v>
          </cell>
          <cell r="D1475">
            <v>16.643899999999999</v>
          </cell>
        </row>
        <row r="1476">
          <cell r="A1476" t="str">
            <v>001.22.01460</v>
          </cell>
          <cell r="B1476" t="str">
            <v>Fornecimento e instalação de cinta circular de aço galvanizado diam. 210.00 mm</v>
          </cell>
          <cell r="C1476" t="str">
            <v>UN</v>
          </cell>
          <cell r="D1476">
            <v>16.943899999999999</v>
          </cell>
        </row>
        <row r="1477">
          <cell r="A1477" t="str">
            <v>001.22.01480</v>
          </cell>
          <cell r="B1477" t="str">
            <v>Fornecimento e instalação de cinta circular de aço galvanizado diam. 220.00 mm</v>
          </cell>
          <cell r="C1477" t="str">
            <v>UN</v>
          </cell>
          <cell r="D1477">
            <v>19.778199999999998</v>
          </cell>
        </row>
        <row r="1478">
          <cell r="A1478" t="str">
            <v>001.22.01500</v>
          </cell>
          <cell r="B1478" t="str">
            <v>Fornecimento e instalação de cinta circular de aço galvanizado diam. 230.00 mm</v>
          </cell>
          <cell r="C1478" t="str">
            <v>UN</v>
          </cell>
          <cell r="D1478">
            <v>18.2439</v>
          </cell>
        </row>
        <row r="1479">
          <cell r="A1479" t="str">
            <v>001.22.01520</v>
          </cell>
          <cell r="B1479" t="str">
            <v>Fornecimento e instalação de cinta circular de aço galvanizado diam. 240.00 mm</v>
          </cell>
          <cell r="C1479" t="str">
            <v>UN</v>
          </cell>
          <cell r="D1479">
            <v>18.543900000000001</v>
          </cell>
        </row>
        <row r="1480">
          <cell r="A1480" t="str">
            <v>001.22.01540</v>
          </cell>
          <cell r="B1480" t="str">
            <v>Fornecimento e instalação de cinta circular de aço galvanizado diam. 250.00 mm</v>
          </cell>
          <cell r="C1480" t="str">
            <v>UN</v>
          </cell>
          <cell r="D1480">
            <v>19.2439</v>
          </cell>
        </row>
        <row r="1481">
          <cell r="A1481" t="str">
            <v>001.22.01560</v>
          </cell>
          <cell r="B1481" t="str">
            <v>Fornecimento e instalação de parafuso rosca dupla """"passante"""" dim.16.00mm x 350.00mm, incl. Porca Quadrada Diam. Interno 16.00 mm</v>
          </cell>
          <cell r="C1481" t="str">
            <v>CJ</v>
          </cell>
          <cell r="D1481">
            <v>8.3750999999999998</v>
          </cell>
        </row>
        <row r="1482">
          <cell r="A1482" t="str">
            <v>001.22.01580</v>
          </cell>
          <cell r="B1482" t="str">
            <v>Fornecimento e instalação de parafuso rosca dupla """"passante"""" dim.16.00mm x 400.00mm, incl. Porca Quadrada Diam. Interno 16.00 mm</v>
          </cell>
          <cell r="C1482" t="str">
            <v>CJ</v>
          </cell>
          <cell r="D1482">
            <v>8.3150999999999993</v>
          </cell>
        </row>
        <row r="1483">
          <cell r="A1483" t="str">
            <v>001.22.01600</v>
          </cell>
          <cell r="B1483" t="str">
            <v>Fornecimento e instalação de parafuso rosca dupla """"passante"""" dim.16.00mm x 450.00mm, incl. Porca Quadrada Diam. Interno 16.00 mm</v>
          </cell>
          <cell r="C1483" t="str">
            <v>CJ</v>
          </cell>
          <cell r="D1483">
            <v>9.4750999999999994</v>
          </cell>
        </row>
        <row r="1484">
          <cell r="A1484" t="str">
            <v>001.22.01620</v>
          </cell>
          <cell r="B1484" t="str">
            <v>Fornecimento e instalação de parafuso rosca dupla """"passante"""" dim.16.00mm x 500.00mm, incl. Porca Quadrada Diam. Interno 16.00 mm</v>
          </cell>
          <cell r="C1484" t="str">
            <v>CJ</v>
          </cell>
          <cell r="D1484">
            <v>10.075100000000001</v>
          </cell>
        </row>
        <row r="1485">
          <cell r="A1485" t="str">
            <v>001.22.01640</v>
          </cell>
          <cell r="B1485" t="str">
            <v>Fornecimento e instalação de parafuso rosca dupla """"passante"""" dim.16.00mm x 550.00mm, incl. Porca Quadrada Diam. Interno 16.00 mm</v>
          </cell>
          <cell r="C1485" t="str">
            <v>CJ</v>
          </cell>
          <cell r="D1485">
            <v>10.3751</v>
          </cell>
        </row>
        <row r="1486">
          <cell r="A1486" t="str">
            <v>001.22.01660</v>
          </cell>
          <cell r="B1486" t="str">
            <v>Fornecimento e instalação de sela p/ cruzeta de concreto</v>
          </cell>
          <cell r="C1486" t="str">
            <v>UN</v>
          </cell>
          <cell r="D1486">
            <v>7.6238999999999999</v>
          </cell>
        </row>
        <row r="1487">
          <cell r="A1487" t="str">
            <v>001.22.01680</v>
          </cell>
          <cell r="B1487" t="str">
            <v>Fornecimento e instalação de parafuso francês (cabeça abaulada) 16.00 mm x 45.00 mm, incl. Porca Quadrada Diam. Interno 16.00 mm</v>
          </cell>
          <cell r="C1487" t="str">
            <v>CJ</v>
          </cell>
          <cell r="D1487">
            <v>2.5375000000000001</v>
          </cell>
        </row>
        <row r="1488">
          <cell r="A1488" t="str">
            <v>001.22.01700</v>
          </cell>
          <cell r="B1488" t="str">
            <v>Fornecimento e instalação de parafuso francês (cabeça abaulada) 16.00 mm x150.00 mm incl. Porca Quadrada Diam. Interno 16.00 mm</v>
          </cell>
          <cell r="C1488" t="str">
            <v>CJ</v>
          </cell>
          <cell r="D1488">
            <v>3.5375000000000001</v>
          </cell>
        </row>
        <row r="1489">
          <cell r="A1489" t="str">
            <v>001.22.01720</v>
          </cell>
          <cell r="B1489" t="str">
            <v>Fornecimento e Instalação de Laço de Topo Pref. Para Cabo 2 CAA - 15.00 KV</v>
          </cell>
          <cell r="C1489" t="str">
            <v>UN</v>
          </cell>
          <cell r="D1489">
            <v>4.2934999999999999</v>
          </cell>
        </row>
        <row r="1490">
          <cell r="A1490" t="str">
            <v>001.22.01740</v>
          </cell>
          <cell r="B1490" t="str">
            <v>Fornecimento e Instalação de Laço de Topo Pref. Para Cabo 2 CAA - 34.5 KV</v>
          </cell>
          <cell r="C1490" t="str">
            <v>UN</v>
          </cell>
          <cell r="D1490">
            <v>5.1435000000000004</v>
          </cell>
        </row>
        <row r="1491">
          <cell r="A1491" t="str">
            <v>001.22.01760</v>
          </cell>
          <cell r="B1491" t="str">
            <v>Fornecimento e Instalação de Manilha Sapatilha</v>
          </cell>
          <cell r="C1491" t="str">
            <v>UN</v>
          </cell>
          <cell r="D1491">
            <v>8.0974000000000004</v>
          </cell>
        </row>
        <row r="1492">
          <cell r="A1492" t="str">
            <v>001.22.01780</v>
          </cell>
          <cell r="B1492" t="str">
            <v>Fornecimento e Instalação de Alça Pré-Formada Cabo 2 AWG</v>
          </cell>
          <cell r="C1492" t="str">
            <v>UN</v>
          </cell>
          <cell r="D1492">
            <v>2.8675000000000002</v>
          </cell>
        </row>
        <row r="1493">
          <cell r="A1493" t="str">
            <v>001.22.01800</v>
          </cell>
          <cell r="B1493" t="str">
            <v>Fornecimento e instalação de Conector Derivação Cunha  Tipo Estribo Normal - 2 - 4</v>
          </cell>
          <cell r="C1493" t="str">
            <v>UN</v>
          </cell>
          <cell r="D1493">
            <v>12.614800000000001</v>
          </cell>
        </row>
        <row r="1494">
          <cell r="A1494" t="str">
            <v>001.22.01820</v>
          </cell>
          <cell r="B1494" t="str">
            <v>Fornecimento e Instalação de Conector Derivação Tipo Cunha - AMP - Tipo II ou Similar</v>
          </cell>
          <cell r="C1494" t="str">
            <v>UN</v>
          </cell>
          <cell r="D1494">
            <v>4.7948000000000004</v>
          </cell>
        </row>
        <row r="1495">
          <cell r="A1495" t="str">
            <v>001.22.01840</v>
          </cell>
          <cell r="B1495" t="str">
            <v>Fornecimento e Instalação de Conector Derivação Cunha 602380-2  336, 4 - 2</v>
          </cell>
          <cell r="C1495" t="str">
            <v>UN</v>
          </cell>
          <cell r="D1495">
            <v>17.134799999999998</v>
          </cell>
        </row>
        <row r="1496">
          <cell r="A1496" t="str">
            <v>001.22.01860</v>
          </cell>
          <cell r="B1496" t="str">
            <v>Fornecimento e Instalação de Conector Derivação p/Linha Viva 6 - 250</v>
          </cell>
          <cell r="C1496" t="str">
            <v>UN</v>
          </cell>
          <cell r="D1496">
            <v>12.2248</v>
          </cell>
        </row>
        <row r="1497">
          <cell r="A1497" t="str">
            <v>001.22.01880</v>
          </cell>
          <cell r="B1497" t="str">
            <v>Fornecimento e Instalação de Conector Transversal Tipo Cunha Para Aterramento 5/8"""" x ( 25 a 35 mm)</v>
          </cell>
          <cell r="C1497" t="str">
            <v>UN</v>
          </cell>
          <cell r="D1497">
            <v>16.5748</v>
          </cell>
        </row>
        <row r="1498">
          <cell r="A1498" t="str">
            <v>001.22.01900</v>
          </cell>
          <cell r="B1498" t="str">
            <v>Fornecimento e Instalação de Cabo de Cobre Isolado XLPE 15 KV 16 mm2</v>
          </cell>
          <cell r="C1498" t="str">
            <v>ML</v>
          </cell>
          <cell r="D1498">
            <v>9.1957000000000004</v>
          </cell>
        </row>
        <row r="1499">
          <cell r="A1499" t="str">
            <v>001.22.01920</v>
          </cell>
          <cell r="B1499" t="str">
            <v>Fornecimento e Instalação de Cartucho P/ Conector AMP Vermelho 444504-2</v>
          </cell>
          <cell r="C1499" t="str">
            <v>UN</v>
          </cell>
          <cell r="D1499">
            <v>5.0951000000000004</v>
          </cell>
        </row>
        <row r="1500">
          <cell r="A1500" t="str">
            <v>001.22.01940</v>
          </cell>
          <cell r="B1500" t="str">
            <v>Fornecimento e Instalação de Conector Terminal Tipo Espada P/ Chave Faca - Terminal - 336,4 MCM 34 KV</v>
          </cell>
          <cell r="C1500" t="str">
            <v>UN</v>
          </cell>
          <cell r="D1500">
            <v>32.534799999999997</v>
          </cell>
        </row>
        <row r="1501">
          <cell r="A1501" t="str">
            <v>001.22.01960</v>
          </cell>
          <cell r="B1501" t="str">
            <v>Fornecimento e Instalação de Poste Duplo T 7mts (150 kg), com Engastamento Simples, incl Escavação e Reaterro Apiloado, conf. Normatização Rede Cemat</v>
          </cell>
          <cell r="C1501" t="str">
            <v>UN</v>
          </cell>
          <cell r="D1501">
            <v>242.98140000000001</v>
          </cell>
        </row>
        <row r="1502">
          <cell r="A1502" t="str">
            <v>001.22.01980</v>
          </cell>
          <cell r="B1502" t="str">
            <v>Fornecimento e Instalação de Poste Duplo T 9mts (150 kg), com Engastamento Simples, incl Escavação e Reaterro Apiloado, conf. Normatização Rede Cemat</v>
          </cell>
          <cell r="C1502" t="str">
            <v>UN</v>
          </cell>
          <cell r="D1502">
            <v>244.20249999999999</v>
          </cell>
        </row>
        <row r="1503">
          <cell r="A1503" t="str">
            <v>001.22.02000</v>
          </cell>
          <cell r="B1503" t="str">
            <v>Fornecimento e Instalação de Poste Duplo T 10 mts (150 kg), com Engastamento Simples, incl Escavação e Reaterro Apiloado, conf. Normatização Rede Cemat</v>
          </cell>
          <cell r="C1503" t="str">
            <v>UN</v>
          </cell>
          <cell r="D1503">
            <v>255.8312</v>
          </cell>
        </row>
        <row r="1504">
          <cell r="A1504" t="str">
            <v>001.22.02020</v>
          </cell>
          <cell r="B1504" t="str">
            <v>Fornecimento e Instalação de Poste Duplo T 11 mts (200 kg), com Engastamento Simples, incl Escavação e Reaterro Apiloado, conf. Normatização Rede Cemat</v>
          </cell>
          <cell r="C1504" t="str">
            <v>UN</v>
          </cell>
          <cell r="D1504">
            <v>498.50170000000003</v>
          </cell>
        </row>
        <row r="1505">
          <cell r="A1505" t="str">
            <v>001.22.02040</v>
          </cell>
          <cell r="B1505" t="str">
            <v>Fornecimento e Instalação de Poste Duplo T 12 mts (300 kg), com Engastamento Simples, incl Escavação e Reaterro Apiloado, conf. Normatização Rede Cemat</v>
          </cell>
          <cell r="C1505" t="str">
            <v>UN</v>
          </cell>
          <cell r="D1505">
            <v>495.28809999999999</v>
          </cell>
        </row>
        <row r="1506">
          <cell r="A1506" t="str">
            <v>001.22.02060</v>
          </cell>
          <cell r="B1506" t="str">
            <v>Fornecimento e Instalação de Poste Duplo T 10mts (300 kg), com Engastamento Reforçado, incl Escavação e Reaterro Apiloado, conf. Normatização Rede Cemat</v>
          </cell>
          <cell r="C1506" t="str">
            <v>UN</v>
          </cell>
          <cell r="D1506">
            <v>422.85449999999997</v>
          </cell>
        </row>
        <row r="1507">
          <cell r="A1507" t="str">
            <v>001.22.02080</v>
          </cell>
          <cell r="B1507" t="str">
            <v>Fornecimento e Instalação de Poste Duplo T 11mts (300 kg), com Engastamento Reforçado, incl Escavação e Reaterro Apiloado, conf. Normatização Rede Cemat</v>
          </cell>
          <cell r="C1507" t="str">
            <v>UN</v>
          </cell>
          <cell r="D1507">
            <v>553.79449999999997</v>
          </cell>
        </row>
        <row r="1508">
          <cell r="A1508" t="str">
            <v>001.22.02100</v>
          </cell>
          <cell r="B1508" t="str">
            <v>Fornecimento e Instalação de Poste Duplo T 10 mts (150 kg), com Engastamento em Solo Cimento, incl Escavação e Reaterro Apiloado, conf. Normatização Rede Cemat</v>
          </cell>
          <cell r="C1508" t="str">
            <v>UN</v>
          </cell>
          <cell r="D1508">
            <v>270.33120000000002</v>
          </cell>
        </row>
        <row r="1509">
          <cell r="A1509" t="str">
            <v>001.22.02120</v>
          </cell>
          <cell r="B1509" t="str">
            <v>Fornecimento e Instalação de Poste Duplo T 10 mts (300 kg), com Engastamento em Solo Cimento, incl Escavação e Reaterro Apiloado, conf. Normatização Rede Cemat</v>
          </cell>
          <cell r="C1509" t="str">
            <v>UN</v>
          </cell>
          <cell r="D1509">
            <v>381.64120000000003</v>
          </cell>
        </row>
        <row r="1510">
          <cell r="A1510" t="str">
            <v>001.22.02140</v>
          </cell>
          <cell r="B1510" t="str">
            <v>Fornecimento e Instalação de Poste Duplo T 11 mts (200 kg), com Engastamento em Solo Cimento, incl Escavação e Reaterro Apiloado, conf. Normatização Rede Cemat</v>
          </cell>
          <cell r="C1510" t="str">
            <v>UN</v>
          </cell>
          <cell r="D1510">
            <v>513.00170000000003</v>
          </cell>
        </row>
        <row r="1511">
          <cell r="A1511" t="str">
            <v>001.22.02160</v>
          </cell>
          <cell r="B1511" t="str">
            <v>Fornecimento e Instalação de Poste Duplo T 11 mts (300 kg), com Engastamento em Solo Cimento, incl Escavação e Reaterro Apiloado, conf. Normatização Rede Cemat</v>
          </cell>
          <cell r="C1511" t="str">
            <v>UN</v>
          </cell>
          <cell r="D1511">
            <v>513.20169999999996</v>
          </cell>
        </row>
        <row r="1512">
          <cell r="A1512" t="str">
            <v>001.22.02180</v>
          </cell>
          <cell r="B1512" t="str">
            <v>Fornecimento e Instalação de Poste Duplo T 10 mts (600 kg), com Engastamento em Concreto Fck= 15 Mpa, incl Escavação e Reaterro Apiloado, conf. Normatização Rede Cemat</v>
          </cell>
          <cell r="C1512" t="str">
            <v>UN</v>
          </cell>
          <cell r="D1512">
            <v>538.46730000000002</v>
          </cell>
        </row>
        <row r="1513">
          <cell r="A1513" t="str">
            <v>001.22.02200</v>
          </cell>
          <cell r="B1513" t="str">
            <v>Fornecimento e Instalação de Poste Duplo T 10 mts (1000 kg), com Engastamento em Concreto Fck= 15 Mpa, incl Escavação e Reaterro Apiloado, conf. Normatização Rede Cemat</v>
          </cell>
          <cell r="C1513" t="str">
            <v>UN</v>
          </cell>
          <cell r="D1513">
            <v>645.46730000000002</v>
          </cell>
        </row>
        <row r="1514">
          <cell r="A1514" t="str">
            <v>001.22.02220</v>
          </cell>
          <cell r="B1514" t="str">
            <v>Fornecimento e Instalação de Poste Duplo T 11 mts (600 kg), com Engastamento em Concreto Fck= 15 Mpa, incl Escavação e Reaterro Apiloado, conf. Normatização Rede Cemat</v>
          </cell>
          <cell r="C1514" t="str">
            <v>UN</v>
          </cell>
          <cell r="D1514">
            <v>918.09780000000001</v>
          </cell>
        </row>
        <row r="1515">
          <cell r="A1515" t="str">
            <v>001.22.02240</v>
          </cell>
          <cell r="B1515" t="str">
            <v>Fornecimento e Instalação de Poste Duplo T 11 mts (1000 kg), com Engastamento em Concreto Fck= 15 Mpa, incl Escavação e Reaterro Apiloado, conf. Normatização Rede Cemat</v>
          </cell>
          <cell r="C1515" t="str">
            <v>UN</v>
          </cell>
          <cell r="D1515">
            <v>918.09780000000001</v>
          </cell>
        </row>
        <row r="1516">
          <cell r="A1516" t="str">
            <v>001.22.02260</v>
          </cell>
          <cell r="B1516" t="str">
            <v>Fornecimento e Instalação de Poste Circular 7 mts (150 kg), com Engastamento Simples, incl Escavação e Reaterro Apiloado, conf. Normatização Rede Cemat</v>
          </cell>
          <cell r="C1516" t="str">
            <v>UN</v>
          </cell>
          <cell r="D1516">
            <v>282.17140000000001</v>
          </cell>
        </row>
        <row r="1517">
          <cell r="A1517" t="str">
            <v>001.22.02280</v>
          </cell>
          <cell r="B1517" t="str">
            <v>Fornecimento e Instalação de Poste Circular 9 mts (150 kg), com Engastamento Simples, incl Escavação e Reaterro Apiloado, conf. Normatização Rede Cemat</v>
          </cell>
          <cell r="C1517" t="str">
            <v>UN</v>
          </cell>
          <cell r="D1517">
            <v>351.24250000000001</v>
          </cell>
        </row>
        <row r="1518">
          <cell r="A1518" t="str">
            <v>001.22.02300</v>
          </cell>
          <cell r="B1518" t="str">
            <v>Fornecimento e Instalação de Poste Circular 10 mts (150 kg), com Engastamento Simples, incl Escavação e Reaterro Apiloado, conf. Normatização Rede Cemat</v>
          </cell>
          <cell r="C1518" t="str">
            <v>UN</v>
          </cell>
          <cell r="D1518">
            <v>465.88119999999998</v>
          </cell>
        </row>
        <row r="1519">
          <cell r="A1519" t="str">
            <v>001.22.02320</v>
          </cell>
          <cell r="B1519" t="str">
            <v>Fornecimento e Instalação de Poste Circular 11 mts (200 kg), com Engastamento Simples, incl Escavação e Reaterro Apiloado, conf. Normatização Rede Cemat</v>
          </cell>
          <cell r="C1519" t="str">
            <v>UN</v>
          </cell>
          <cell r="D1519">
            <v>486.92169999999999</v>
          </cell>
        </row>
        <row r="1520">
          <cell r="A1520" t="str">
            <v>001.22.02340</v>
          </cell>
          <cell r="B1520" t="str">
            <v>Fornecimento e Instalação de Poste Circular 12 mts (300 kg), com Engastamento Simples, incl Escavação e Reaterro Apiloado, conf. Normatização Rede Cemat</v>
          </cell>
          <cell r="C1520" t="str">
            <v>UN</v>
          </cell>
          <cell r="D1520">
            <v>495.28809999999999</v>
          </cell>
        </row>
        <row r="1521">
          <cell r="A1521" t="str">
            <v>001.22.02360</v>
          </cell>
          <cell r="B1521" t="str">
            <v>Fornecimento e Instalação de Poste Circular 10 mts (300 kg), com Engastamento Reforçado, incl Escavação e Reaterro Apiloado, conf. Normatização Rede Cemat</v>
          </cell>
          <cell r="C1521" t="str">
            <v>UN</v>
          </cell>
          <cell r="D1521">
            <v>566.24450000000002</v>
          </cell>
        </row>
        <row r="1522">
          <cell r="A1522" t="str">
            <v>001.22.02380</v>
          </cell>
          <cell r="B1522" t="str">
            <v>Fornecimento e Instalação de Poste Circular 10 mts (150 kg), com Engastamento em Solo Cimento, incl Escavação e Reaterro Apiloado, conf. Normatização Rede Cemat</v>
          </cell>
          <cell r="C1522" t="str">
            <v>UN</v>
          </cell>
          <cell r="D1522">
            <v>480.38119999999998</v>
          </cell>
        </row>
        <row r="1523">
          <cell r="A1523" t="str">
            <v>001.22.02400</v>
          </cell>
          <cell r="B1523" t="str">
            <v>Fornecimento e Instalação de Poste Circular 10 mts (300 kg), com Engastamento em Solo Cimento, incl Escavação e Reaterro Apiloado, conf. Normatização Rede Cemat</v>
          </cell>
          <cell r="C1523" t="str">
            <v>UN</v>
          </cell>
          <cell r="D1523">
            <v>525.03120000000001</v>
          </cell>
        </row>
        <row r="1524">
          <cell r="A1524" t="str">
            <v>001.22.02420</v>
          </cell>
          <cell r="B1524" t="str">
            <v>Fornecimento e Instalação de Poste Circular 11 mts (200 kg), com Engastamento em Solo Cimento, incl Escavação e Reaterro Apiloado, conf. Normatização Rede Cemat</v>
          </cell>
          <cell r="C1524" t="str">
            <v>UN</v>
          </cell>
          <cell r="D1524">
            <v>501.42169999999999</v>
          </cell>
        </row>
        <row r="1525">
          <cell r="A1525" t="str">
            <v>001.22.02440</v>
          </cell>
          <cell r="B1525" t="str">
            <v>Fornecimento e Instalação de Poste Circular 11 mts (300 kg), com Engastamento em Solo Cimento, incl Escavação e Reaterro Apiloado, conf. Normatização Rede Cemat</v>
          </cell>
          <cell r="C1525" t="str">
            <v>UN</v>
          </cell>
          <cell r="D1525">
            <v>509.40170000000001</v>
          </cell>
        </row>
        <row r="1526">
          <cell r="A1526" t="str">
            <v>001.22.02460</v>
          </cell>
          <cell r="B1526" t="str">
            <v>Fornecimento e Instalação de Poste Circular 10 mts (600 kg), com Engastamento em Concreto Fck= 15 Mpa, incl Escavação e Reaterro Apiloado, conf. Normatização Rede Cemat</v>
          </cell>
          <cell r="C1526" t="str">
            <v>UN</v>
          </cell>
          <cell r="D1526">
            <v>513.6173</v>
          </cell>
        </row>
        <row r="1527">
          <cell r="A1527" t="str">
            <v>001.22.02480</v>
          </cell>
          <cell r="B1527" t="str">
            <v>Fornecimento e Instalação de Poste Circular 10 mts (1000 kg), com Engastamento em Concreto Fck= 15 Mpa, incl Escavação e Reaterro Apiloado, conf. Normatização Rede Cemat</v>
          </cell>
          <cell r="C1527" t="str">
            <v>UN</v>
          </cell>
          <cell r="D1527">
            <v>701.59730000000002</v>
          </cell>
        </row>
        <row r="1528">
          <cell r="A1528" t="str">
            <v>001.22.02500</v>
          </cell>
          <cell r="B1528" t="str">
            <v>Fornecimento e Instalação de Poste Circular 11 mts (600 kg), com Engastamento em Concreto Fck= 15 Mpa, incl Escavação e Reaterro Apiloado, conf. Normatização Rede Cemat</v>
          </cell>
          <cell r="C1528" t="str">
            <v>UN</v>
          </cell>
          <cell r="D1528">
            <v>574.3578</v>
          </cell>
        </row>
        <row r="1529">
          <cell r="A1529" t="str">
            <v>001.22.02520</v>
          </cell>
          <cell r="B1529" t="str">
            <v>Fornecimento e Instalação de Poste Circular 11 mts (1000 kg), com Engastamento em Concreto Fck= 15 Mpa, incl Escavação e Reaterro Apiloado, conf. Normatização Rede Cemat</v>
          </cell>
          <cell r="C1529" t="str">
            <v>UN</v>
          </cell>
          <cell r="D1529">
            <v>987.11779999999999</v>
          </cell>
        </row>
        <row r="1530">
          <cell r="A1530" t="str">
            <v>001.23</v>
          </cell>
          <cell r="B1530" t="str">
            <v>INSTALAÇÕES ELÉTRICAS - SERVIÇOS DE MANUTENÇÃO</v>
          </cell>
          <cell r="D1530">
            <v>734.33730000000003</v>
          </cell>
        </row>
        <row r="1531">
          <cell r="A1531" t="str">
            <v>001.23.00040</v>
          </cell>
          <cell r="B1531" t="str">
            <v>Revisão em ponto de energia c/ reaperto e substituição de fita isolante</v>
          </cell>
          <cell r="C1531" t="str">
            <v>PT</v>
          </cell>
          <cell r="D1531">
            <v>4.7134999999999998</v>
          </cell>
        </row>
        <row r="1532">
          <cell r="A1532" t="str">
            <v>001.23.00080</v>
          </cell>
          <cell r="B1532" t="str">
            <v>Fornecimento e substituição de espelho (ou placa) p/ tomada e/ou interruptor 4""""""""x2""""""""</v>
          </cell>
          <cell r="C1532" t="str">
            <v>UN</v>
          </cell>
          <cell r="D1532">
            <v>1.5708</v>
          </cell>
        </row>
        <row r="1533">
          <cell r="A1533" t="str">
            <v>001.23.00100</v>
          </cell>
          <cell r="B1533" t="str">
            <v>Fornecimento e substituição de espelho (ou placa) p/ tomada e/ou interruptor 4""""""""x4""""""""</v>
          </cell>
          <cell r="C1533" t="str">
            <v>UN</v>
          </cell>
          <cell r="D1533">
            <v>2.9007999999999998</v>
          </cell>
        </row>
        <row r="1534">
          <cell r="A1534" t="str">
            <v>001.23.00120</v>
          </cell>
          <cell r="B1534" t="str">
            <v>Fornecimento e substituição de tomada simples universal com espelho</v>
          </cell>
          <cell r="C1534" t="str">
            <v>UN</v>
          </cell>
          <cell r="D1534">
            <v>5.9904000000000002</v>
          </cell>
        </row>
        <row r="1535">
          <cell r="A1535" t="str">
            <v>001.23.00140</v>
          </cell>
          <cell r="B1535" t="str">
            <v>Fornecimento e substituição de interruptor c/ uma tecla simples c/ espelho</v>
          </cell>
          <cell r="C1535" t="str">
            <v>UN</v>
          </cell>
          <cell r="D1535">
            <v>6.3903999999999996</v>
          </cell>
        </row>
        <row r="1536">
          <cell r="A1536" t="str">
            <v>001.23.00160</v>
          </cell>
          <cell r="B1536" t="str">
            <v>Fornecimento e substituição de interruptor c/ duas teclas simples c/ espelho</v>
          </cell>
          <cell r="C1536" t="str">
            <v>UN</v>
          </cell>
          <cell r="D1536">
            <v>7.8316999999999997</v>
          </cell>
        </row>
        <row r="1537">
          <cell r="A1537" t="str">
            <v>001.23.00180</v>
          </cell>
          <cell r="B1537" t="str">
            <v>Forencimento e substituição de interruptor c/ tres teclas simples c/ espelho</v>
          </cell>
          <cell r="C1537" t="str">
            <v>UN</v>
          </cell>
          <cell r="D1537">
            <v>13.898999999999999</v>
          </cell>
        </row>
        <row r="1538">
          <cell r="A1538" t="str">
            <v>001.23.00200</v>
          </cell>
          <cell r="B1538" t="str">
            <v>Fornecimento e substituição de interruptor c/ uma tecla paralela e espelho</v>
          </cell>
          <cell r="C1538" t="str">
            <v>UN</v>
          </cell>
          <cell r="D1538">
            <v>13.613899999999999</v>
          </cell>
        </row>
        <row r="1539">
          <cell r="A1539" t="str">
            <v>001.23.00220</v>
          </cell>
          <cell r="B1539" t="str">
            <v>Fornecimento e substituição de reator simples a.f.p./p.r. - 1x20 w</v>
          </cell>
          <cell r="C1539" t="str">
            <v>UN</v>
          </cell>
          <cell r="D1539">
            <v>24.139099999999999</v>
          </cell>
        </row>
        <row r="1540">
          <cell r="A1540" t="str">
            <v>001.23.00240</v>
          </cell>
          <cell r="B1540" t="str">
            <v>Fornecimento e substituição de reator simples a.f.p./p.r. - 1x40 w</v>
          </cell>
          <cell r="C1540" t="str">
            <v>UN</v>
          </cell>
          <cell r="D1540">
            <v>34.139099999999999</v>
          </cell>
        </row>
        <row r="1541">
          <cell r="A1541" t="str">
            <v>001.23.00260</v>
          </cell>
          <cell r="B1541" t="str">
            <v>Fornecimento e substituição de reator duplo a.f.p./p.r. - 2x20 w</v>
          </cell>
          <cell r="C1541" t="str">
            <v>UN</v>
          </cell>
          <cell r="D1541">
            <v>34.736499999999999</v>
          </cell>
        </row>
        <row r="1542">
          <cell r="A1542" t="str">
            <v>001.23.00280</v>
          </cell>
          <cell r="B1542" t="str">
            <v>Fornecimento e substituição de reator duplo a.f.p./p.r. - 2x40 w</v>
          </cell>
          <cell r="C1542" t="str">
            <v>UN</v>
          </cell>
          <cell r="D1542">
            <v>34.736499999999999</v>
          </cell>
        </row>
        <row r="1543">
          <cell r="A1543" t="str">
            <v>001.23.00300</v>
          </cell>
          <cell r="B1543" t="str">
            <v>Fornecimento e substituição de lâmpada incandescente de 60 w</v>
          </cell>
          <cell r="C1543" t="str">
            <v>UN</v>
          </cell>
          <cell r="D1543">
            <v>1.8673999999999999</v>
          </cell>
        </row>
        <row r="1544">
          <cell r="A1544" t="str">
            <v>001.23.00320</v>
          </cell>
          <cell r="B1544" t="str">
            <v>Fornecimento e substituição de lâmpada incandescente de 100 w</v>
          </cell>
          <cell r="C1544" t="str">
            <v>UN</v>
          </cell>
          <cell r="D1544">
            <v>2.2073999999999998</v>
          </cell>
        </row>
        <row r="1545">
          <cell r="A1545" t="str">
            <v>001.23.00340</v>
          </cell>
          <cell r="B1545" t="str">
            <v>Fornecimento e substituição de lâmpada fluorescente de 20 w</v>
          </cell>
          <cell r="C1545" t="str">
            <v>UN</v>
          </cell>
          <cell r="D1545">
            <v>3.9973999999999998</v>
          </cell>
        </row>
        <row r="1546">
          <cell r="A1546" t="str">
            <v>001.23.00360</v>
          </cell>
          <cell r="B1546" t="str">
            <v>Fornecimento e substituição de lâmpada fluorescente de 40 w</v>
          </cell>
          <cell r="C1546" t="str">
            <v>UN</v>
          </cell>
          <cell r="D1546">
            <v>3.9973999999999998</v>
          </cell>
        </row>
        <row r="1547">
          <cell r="A1547" t="str">
            <v>001.23.00380</v>
          </cell>
          <cell r="B1547" t="str">
            <v>Fornecimento e substituição de disjuntor monopolar de 15 a</v>
          </cell>
          <cell r="C1547" t="str">
            <v>UN</v>
          </cell>
          <cell r="D1547">
            <v>8.6694999999999993</v>
          </cell>
        </row>
        <row r="1548">
          <cell r="A1548" t="str">
            <v>001.23.00400</v>
          </cell>
          <cell r="B1548" t="str">
            <v>Fornecimento e substituição de disjuntor monopolar de 20 a</v>
          </cell>
          <cell r="C1548" t="str">
            <v>UN</v>
          </cell>
          <cell r="D1548">
            <v>8.6694999999999993</v>
          </cell>
        </row>
        <row r="1549">
          <cell r="A1549" t="str">
            <v>001.23.00420</v>
          </cell>
          <cell r="B1549" t="str">
            <v>Fornecimento e substituição de disjuntor monopolar de 30 a</v>
          </cell>
          <cell r="C1549" t="str">
            <v>UN</v>
          </cell>
          <cell r="D1549">
            <v>8.6694999999999993</v>
          </cell>
        </row>
        <row r="1550">
          <cell r="A1550" t="str">
            <v>001.23.00440</v>
          </cell>
          <cell r="B1550" t="str">
            <v>Fornecimento e substituição de disjuntor monopolar de 40 a</v>
          </cell>
          <cell r="C1550" t="str">
            <v>UN</v>
          </cell>
          <cell r="D1550">
            <v>10.5695</v>
          </cell>
        </row>
        <row r="1551">
          <cell r="A1551" t="str">
            <v>001.23.00460</v>
          </cell>
          <cell r="B1551" t="str">
            <v>Fornecimento e substituição de disjuntor monopolar de 50 a</v>
          </cell>
          <cell r="C1551" t="str">
            <v>UN</v>
          </cell>
          <cell r="D1551">
            <v>10.5695</v>
          </cell>
        </row>
        <row r="1552">
          <cell r="A1552" t="str">
            <v>001.23.00480</v>
          </cell>
          <cell r="B1552" t="str">
            <v>Fornecimento e substituição de disjuntor bipolar de 15 a</v>
          </cell>
          <cell r="C1552" t="str">
            <v>UN</v>
          </cell>
          <cell r="D1552">
            <v>34.889099999999999</v>
          </cell>
        </row>
        <row r="1553">
          <cell r="A1553" t="str">
            <v>001.23.00500</v>
          </cell>
          <cell r="B1553" t="str">
            <v>Fornecimento e substituição de disjuntor bipolar de 20 a</v>
          </cell>
          <cell r="C1553" t="str">
            <v>UN</v>
          </cell>
          <cell r="D1553">
            <v>34.889099999999999</v>
          </cell>
        </row>
        <row r="1554">
          <cell r="A1554" t="str">
            <v>001.23.00520</v>
          </cell>
          <cell r="B1554" t="str">
            <v>Fornecimento e substituição de disjuntor bipolar de 30 a</v>
          </cell>
          <cell r="C1554" t="str">
            <v>UN</v>
          </cell>
          <cell r="D1554">
            <v>34.889099999999999</v>
          </cell>
        </row>
        <row r="1555">
          <cell r="A1555" t="str">
            <v>001.23.00540</v>
          </cell>
          <cell r="B1555" t="str">
            <v>Fornecimento e substituição de disjuntor bipolar de 40 a</v>
          </cell>
          <cell r="C1555" t="str">
            <v>UN</v>
          </cell>
          <cell r="D1555">
            <v>34.889099999999999</v>
          </cell>
        </row>
        <row r="1556">
          <cell r="A1556" t="str">
            <v>001.23.00560</v>
          </cell>
          <cell r="B1556" t="str">
            <v>Fornecimento e substituição de disjuntor bipolar de 50 a</v>
          </cell>
          <cell r="C1556" t="str">
            <v>UN</v>
          </cell>
          <cell r="D1556">
            <v>34.889099999999999</v>
          </cell>
        </row>
        <row r="1557">
          <cell r="A1557" t="str">
            <v>001.23.00580</v>
          </cell>
          <cell r="B1557" t="str">
            <v>Fornecimento e substituição de disjuntor tripolar de 15 a</v>
          </cell>
          <cell r="C1557" t="str">
            <v>UN</v>
          </cell>
          <cell r="D1557">
            <v>36.591299999999997</v>
          </cell>
        </row>
        <row r="1558">
          <cell r="A1558" t="str">
            <v>001.23.00600</v>
          </cell>
          <cell r="B1558" t="str">
            <v>Fornecimento e substituição de disjuntor tripolar de 20 a</v>
          </cell>
          <cell r="C1558" t="str">
            <v>UN</v>
          </cell>
          <cell r="D1558">
            <v>36.591299999999997</v>
          </cell>
        </row>
        <row r="1559">
          <cell r="A1559" t="str">
            <v>001.23.00620</v>
          </cell>
          <cell r="B1559" t="str">
            <v>Fornecimento e substituição de disjuntor tripolar de 30 a</v>
          </cell>
          <cell r="C1559" t="str">
            <v>UN</v>
          </cell>
          <cell r="D1559">
            <v>35.573900000000002</v>
          </cell>
        </row>
        <row r="1560">
          <cell r="A1560" t="str">
            <v>001.23.00640</v>
          </cell>
          <cell r="B1560" t="str">
            <v>Fornecimento e substituição de disjuntor tripolar de 40 a</v>
          </cell>
          <cell r="C1560" t="str">
            <v>UN</v>
          </cell>
          <cell r="D1560">
            <v>36.591299999999997</v>
          </cell>
        </row>
        <row r="1561">
          <cell r="A1561" t="str">
            <v>001.23.00660</v>
          </cell>
          <cell r="B1561" t="str">
            <v>Fornecimento e substituição de disjuntor tripolar de 50 a</v>
          </cell>
          <cell r="C1561" t="str">
            <v>UN</v>
          </cell>
          <cell r="D1561">
            <v>36.591299999999997</v>
          </cell>
        </row>
        <row r="1562">
          <cell r="A1562" t="str">
            <v>001.23.00680</v>
          </cell>
          <cell r="B1562" t="str">
            <v>Fornecimento e substituição de disjuntor tripolar de 70 a</v>
          </cell>
          <cell r="C1562" t="str">
            <v>UN</v>
          </cell>
          <cell r="D1562">
            <v>44.691299999999998</v>
          </cell>
        </row>
        <row r="1563">
          <cell r="A1563" t="str">
            <v>001.23.00700</v>
          </cell>
          <cell r="B1563" t="str">
            <v>Fornecimento e substituição de disjuntor tripolar de 90 a</v>
          </cell>
          <cell r="C1563" t="str">
            <v>UN</v>
          </cell>
          <cell r="D1563">
            <v>44.691299999999998</v>
          </cell>
        </row>
        <row r="1564">
          <cell r="A1564" t="str">
            <v>001.23.00720</v>
          </cell>
          <cell r="B1564" t="str">
            <v>Fornecimento e substituição de disjuntor tripolar de 100 a</v>
          </cell>
          <cell r="C1564" t="str">
            <v>UN</v>
          </cell>
          <cell r="D1564">
            <v>44.691299999999998</v>
          </cell>
        </row>
        <row r="1565">
          <cell r="A1565" t="str">
            <v>001.24</v>
          </cell>
          <cell r="B1565" t="str">
            <v>INSTALAÇÕES HIDRÁULICAS - PRELIMINARES</v>
          </cell>
          <cell r="D1565">
            <v>10772.4722</v>
          </cell>
        </row>
        <row r="1566">
          <cell r="A1566" t="str">
            <v>001.24.00020</v>
          </cell>
          <cell r="B1566" t="str">
            <v>Abertura e enchimento de rasgos na alvenaria para passagem de canalização diâmetro 1/2 à 1 pol</v>
          </cell>
          <cell r="C1566" t="str">
            <v>ML</v>
          </cell>
          <cell r="D1566">
            <v>2.0531000000000001</v>
          </cell>
        </row>
        <row r="1567">
          <cell r="A1567" t="str">
            <v>001.24.00040</v>
          </cell>
          <cell r="B1567" t="str">
            <v>Abertura e enchimento de rasgos na alvenaria para passagem de canalização diâmetro 1 1/4 à 2 pol</v>
          </cell>
          <cell r="C1567" t="str">
            <v>ML</v>
          </cell>
          <cell r="D1567">
            <v>2.7353999999999998</v>
          </cell>
        </row>
        <row r="1568">
          <cell r="A1568" t="str">
            <v>001.24.00060</v>
          </cell>
          <cell r="B1568" t="str">
            <v>Abertura e enchimento de rasgos na alvenaria para passagem de canalização diâmetro 2.5 à 4 pol</v>
          </cell>
          <cell r="C1568" t="str">
            <v>ML</v>
          </cell>
          <cell r="D1568">
            <v>3.8428</v>
          </cell>
        </row>
        <row r="1569">
          <cell r="A1569" t="str">
            <v>001.24.00080</v>
          </cell>
          <cell r="B1569" t="str">
            <v>Abertura e enchimento de rasgos no concreto para passagem de canalização diâmetro de 1/2 à 1 pol</v>
          </cell>
          <cell r="C1569" t="str">
            <v>ML</v>
          </cell>
          <cell r="D1569">
            <v>4.4991000000000003</v>
          </cell>
        </row>
        <row r="1570">
          <cell r="A1570" t="str">
            <v>001.24.00100</v>
          </cell>
          <cell r="B1570" t="str">
            <v>Fornecimento e instalação de entrada padrão de água através de cavalete completo em tubo de fºgº, padrão sanemat - 3/4""""""""""""""""""""""""""""""""</v>
          </cell>
          <cell r="C1570" t="str">
            <v>UN</v>
          </cell>
          <cell r="D1570">
            <v>34.4739</v>
          </cell>
        </row>
        <row r="1571">
          <cell r="A1571" t="str">
            <v>001.24.00120</v>
          </cell>
          <cell r="B1571" t="str">
            <v>Fornecimento e colocação de caixa de água de pvc, incl tampa de 1000 litros</v>
          </cell>
          <cell r="C1571" t="str">
            <v>UN</v>
          </cell>
          <cell r="D1571">
            <v>238.45779999999999</v>
          </cell>
        </row>
        <row r="1572">
          <cell r="A1572" t="str">
            <v>001.24.00140</v>
          </cell>
          <cell r="B1572" t="str">
            <v>Fornecimento e colocação de caixa de água de pvc, incl tampa de 500 litros</v>
          </cell>
          <cell r="C1572" t="str">
            <v>UN</v>
          </cell>
          <cell r="D1572">
            <v>141.7209</v>
          </cell>
        </row>
        <row r="1573">
          <cell r="A1573" t="str">
            <v>001.24.00160</v>
          </cell>
          <cell r="B1573" t="str">
            <v>Fornecimento e colocação de caixa de água de pvc, incl tampa de 310 litros</v>
          </cell>
          <cell r="C1573" t="str">
            <v>UN</v>
          </cell>
          <cell r="D1573">
            <v>138.6687</v>
          </cell>
        </row>
        <row r="1574">
          <cell r="A1574" t="str">
            <v>001.24.00180</v>
          </cell>
          <cell r="B1574" t="str">
            <v>Fornecimento e colocação de caixa de água de pvc, incl tampa de 100 litros</v>
          </cell>
          <cell r="C1574" t="str">
            <v>UN</v>
          </cell>
          <cell r="D1574">
            <v>136.63390000000001</v>
          </cell>
        </row>
        <row r="1575">
          <cell r="A1575" t="str">
            <v>001.24.00200</v>
          </cell>
          <cell r="B1575" t="str">
            <v>Fornecimento e  instalação de caixa de água metálica tipo taça com altura total de 6.00 m inclusive pintura (interna e externa)  base de fixação e instalação, de 5.000 litros</v>
          </cell>
          <cell r="C1575" t="str">
            <v>UN</v>
          </cell>
          <cell r="D1575">
            <v>9800</v>
          </cell>
        </row>
        <row r="1576">
          <cell r="A1576" t="str">
            <v>001.24.00220</v>
          </cell>
          <cell r="B1576" t="str">
            <v>Fornecimento e instalação de bóia interna tipo (são paulo) p/ caixa de água  amarelo bruto n.1350 marca deca 2 pol</v>
          </cell>
          <cell r="C1576" t="str">
            <v>UN</v>
          </cell>
          <cell r="D1576">
            <v>62.944299999999998</v>
          </cell>
        </row>
        <row r="1577">
          <cell r="A1577" t="str">
            <v>001.24.00240</v>
          </cell>
          <cell r="B1577" t="str">
            <v>Fornecimento e instalação de bóia interna tipo (são paulo) p/ caixa de água  amarelo bruto n.1350 marca deca 1 1/2 pol</v>
          </cell>
          <cell r="C1577" t="str">
            <v>UN</v>
          </cell>
          <cell r="D1577">
            <v>52.943399999999997</v>
          </cell>
        </row>
        <row r="1578">
          <cell r="A1578" t="str">
            <v>001.24.00260</v>
          </cell>
          <cell r="B1578" t="str">
            <v>Fornecimento e instalação de bóia interna tipo (são paulo) p/ caixa de água  amarelo bruto n.1350 marca deca 1 1/4 pol</v>
          </cell>
          <cell r="C1578" t="str">
            <v>UN</v>
          </cell>
          <cell r="D1578">
            <v>42.079500000000003</v>
          </cell>
        </row>
        <row r="1579">
          <cell r="A1579" t="str">
            <v>001.24.00280</v>
          </cell>
          <cell r="B1579" t="str">
            <v>Fornecimento e instalação de bóia interna tipo (são paulo) p/ caixa de água  amarelo bruto n.1350 marca deca 1 pol</v>
          </cell>
          <cell r="C1579" t="str">
            <v>UN</v>
          </cell>
          <cell r="D1579">
            <v>30.827100000000002</v>
          </cell>
        </row>
        <row r="1580">
          <cell r="A1580" t="str">
            <v>001.24.00300</v>
          </cell>
          <cell r="B1580" t="str">
            <v>Fornecimento e instalação de bóia interna tipo (são paulo) p/ caixa de água  amarelo bruto n.1350 marca deca 3/4 pol</v>
          </cell>
          <cell r="C1580" t="str">
            <v>UN</v>
          </cell>
          <cell r="D1580">
            <v>24.886299999999999</v>
          </cell>
        </row>
        <row r="1581">
          <cell r="A1581" t="str">
            <v>001.24.00320</v>
          </cell>
          <cell r="B1581" t="str">
            <v>Fornecimento e instalação de bóia interna tipo (são paulo) p/ caixa de água  amarelo bruto n.1350 marca deca 1/2 pol</v>
          </cell>
          <cell r="C1581" t="str">
            <v>UN</v>
          </cell>
          <cell r="D1581">
            <v>22.866299999999999</v>
          </cell>
        </row>
        <row r="1582">
          <cell r="A1582" t="str">
            <v>001.24.00340</v>
          </cell>
          <cell r="B1582" t="str">
            <v>Fornecimento e instalação de torneira bóia p/ caixa de água em pvc marca cipla 1 pol</v>
          </cell>
          <cell r="C1582" t="str">
            <v>UN</v>
          </cell>
          <cell r="D1582">
            <v>11.4071</v>
          </cell>
        </row>
        <row r="1583">
          <cell r="A1583" t="str">
            <v>001.24.00360</v>
          </cell>
          <cell r="B1583" t="str">
            <v>Fornecimento e instalação de torneira bóia p/ caixa de água em pvc marca cipla 3/4 pol</v>
          </cell>
          <cell r="C1583" t="str">
            <v>UN</v>
          </cell>
          <cell r="D1583">
            <v>10.7163</v>
          </cell>
        </row>
        <row r="1584">
          <cell r="A1584" t="str">
            <v>001.24.00380</v>
          </cell>
          <cell r="B1584" t="str">
            <v>Fornecimento e instalação de torneira bóia p/ caixa de água em pvc marca cipla 1/2 pol</v>
          </cell>
          <cell r="C1584" t="str">
            <v>UN</v>
          </cell>
          <cell r="D1584">
            <v>10.7163</v>
          </cell>
        </row>
        <row r="1585">
          <cell r="A1585" t="str">
            <v>001.25</v>
          </cell>
          <cell r="B1585" t="str">
            <v>INSTALAÇÕES HIDRÁULICAS - PVC SOLDÁVEL/ROSCÁVEL MARROM</v>
          </cell>
          <cell r="D1585">
            <v>2223.9286999999999</v>
          </cell>
        </row>
        <row r="1586">
          <cell r="A1586" t="str">
            <v>001.25.00020</v>
          </cell>
          <cell r="B1586" t="str">
            <v>Tubo de pvc rígido soldável marrom em barra de 6 m diâmetro 110mm (4) pol</v>
          </cell>
          <cell r="C1586" t="str">
            <v>M</v>
          </cell>
          <cell r="D1586">
            <v>28.8324</v>
          </cell>
        </row>
        <row r="1587">
          <cell r="A1587" t="str">
            <v>001.25.00040</v>
          </cell>
          <cell r="B1587" t="str">
            <v>Tubo de pvc rígido soldável marrom em barra de 6 m diâmetro 85mm (3) pol</v>
          </cell>
          <cell r="C1587" t="str">
            <v>M</v>
          </cell>
          <cell r="D1587">
            <v>24.287400000000002</v>
          </cell>
        </row>
        <row r="1588">
          <cell r="A1588" t="str">
            <v>001.25.00060</v>
          </cell>
          <cell r="B1588" t="str">
            <v>Tubo de pvc rígido soldável marrom em barra de 6 m diâmetro 75mm (2.5) pol</v>
          </cell>
          <cell r="C1588" t="str">
            <v>M</v>
          </cell>
          <cell r="D1588">
            <v>12.844099999999999</v>
          </cell>
        </row>
        <row r="1589">
          <cell r="A1589" t="str">
            <v>001.25.00080</v>
          </cell>
          <cell r="B1589" t="str">
            <v>Tubo de pvc rígido soldável marrom em barra de 6 m diâmetro 60mm (2) pl</v>
          </cell>
          <cell r="C1589" t="str">
            <v>M</v>
          </cell>
          <cell r="D1589">
            <v>8.5120000000000005</v>
          </cell>
        </row>
        <row r="1590">
          <cell r="A1590" t="str">
            <v>001.25.00100</v>
          </cell>
          <cell r="B1590" t="str">
            <v>Tubo de pvc rígido soldável marrom em barra de 6 m diâmetro 50mm (1.5) pol</v>
          </cell>
          <cell r="C1590" t="str">
            <v>M</v>
          </cell>
          <cell r="D1590">
            <v>5.1649000000000003</v>
          </cell>
        </row>
        <row r="1591">
          <cell r="A1591" t="str">
            <v>001.25.00120</v>
          </cell>
          <cell r="B1591" t="str">
            <v>Tubo de pvc rígido soldável marrom em barra de 6 m diâmetro 40mm (1.1/4) pol</v>
          </cell>
          <cell r="C1591" t="str">
            <v>M</v>
          </cell>
          <cell r="D1591">
            <v>6.1384999999999996</v>
          </cell>
        </row>
        <row r="1592">
          <cell r="A1592" t="str">
            <v>001.25.00140</v>
          </cell>
          <cell r="B1592" t="str">
            <v>Tubo de pvc rígido soldável marrom em barra de 6 m diâmetro 32mm (1) pol</v>
          </cell>
          <cell r="C1592" t="str">
            <v>M</v>
          </cell>
          <cell r="D1592">
            <v>4.7554999999999996</v>
          </cell>
        </row>
        <row r="1593">
          <cell r="A1593" t="str">
            <v>001.25.00160</v>
          </cell>
          <cell r="B1593" t="str">
            <v>Tubo de pvc rígido sodável marrom em barra de 6 m diâmetro 25mm (3/4) pol</v>
          </cell>
          <cell r="C1593" t="str">
            <v>M</v>
          </cell>
          <cell r="D1593">
            <v>1.7457</v>
          </cell>
        </row>
        <row r="1594">
          <cell r="A1594" t="str">
            <v>001.25.00180</v>
          </cell>
          <cell r="B1594" t="str">
            <v>Tubo de pvc rígido soldável marrom em barra de 6 m diâmetro 20mm (1/2) pol</v>
          </cell>
          <cell r="C1594" t="str">
            <v>M</v>
          </cell>
          <cell r="D1594">
            <v>1.7238</v>
          </cell>
        </row>
        <row r="1595">
          <cell r="A1595" t="str">
            <v>001.25.00200</v>
          </cell>
          <cell r="B1595" t="str">
            <v>Curva de 90º de pvc rígido para tubo soldável 110mm ( 4 pol )</v>
          </cell>
          <cell r="C1595" t="str">
            <v>UN</v>
          </cell>
          <cell r="D1595">
            <v>31.7151</v>
          </cell>
        </row>
        <row r="1596">
          <cell r="A1596" t="str">
            <v>001.25.00220</v>
          </cell>
          <cell r="B1596" t="str">
            <v>Curva de 90º de pvc rígido para tubo soldável 85mm ( 3 pol )</v>
          </cell>
          <cell r="C1596" t="str">
            <v>UN</v>
          </cell>
          <cell r="D1596">
            <v>15.64</v>
          </cell>
        </row>
        <row r="1597">
          <cell r="A1597" t="str">
            <v>001.25.00240</v>
          </cell>
          <cell r="B1597" t="str">
            <v>Curva de 90º de pvc rígido para tubo soldável 75mm (21/2 pol)</v>
          </cell>
          <cell r="C1597" t="str">
            <v>UN</v>
          </cell>
          <cell r="D1597">
            <v>16.07</v>
          </cell>
        </row>
        <row r="1598">
          <cell r="A1598" t="str">
            <v>001.25.00260</v>
          </cell>
          <cell r="B1598" t="str">
            <v>Curva de 90º de pvc rígido para tubo soldável 60mm (2 pol)</v>
          </cell>
          <cell r="C1598" t="str">
            <v>UN</v>
          </cell>
          <cell r="D1598">
            <v>13.555</v>
          </cell>
        </row>
        <row r="1599">
          <cell r="A1599" t="str">
            <v>001.25.00280</v>
          </cell>
          <cell r="B1599" t="str">
            <v>Curva de 90º de pvc rígido para tubo soldável 50mm (1 1/2 pol)</v>
          </cell>
          <cell r="C1599" t="str">
            <v>UN</v>
          </cell>
          <cell r="D1599">
            <v>6.5149999999999997</v>
          </cell>
        </row>
        <row r="1600">
          <cell r="A1600" t="str">
            <v>001.25.00300</v>
          </cell>
          <cell r="B1600" t="str">
            <v>Curva de 90º de pvc rígido para tubo soldável 40mm (1 1/4 pol)</v>
          </cell>
          <cell r="C1600" t="str">
            <v>UN</v>
          </cell>
          <cell r="D1600">
            <v>5.5049999999999999</v>
          </cell>
        </row>
        <row r="1601">
          <cell r="A1601" t="str">
            <v>001.25.00320</v>
          </cell>
          <cell r="B1601" t="str">
            <v>Curva de 90º de pvc rígido para tubo soldável 32mm (1 pol)</v>
          </cell>
          <cell r="C1601" t="str">
            <v>UN</v>
          </cell>
          <cell r="D1601">
            <v>5.3400999999999996</v>
          </cell>
        </row>
        <row r="1602">
          <cell r="A1602" t="str">
            <v>001.25.00340</v>
          </cell>
          <cell r="B1602" t="str">
            <v>Curva de 90º de pvc rígido para tubo soldável 25mm (3/4 pol)</v>
          </cell>
          <cell r="C1602" t="str">
            <v>UN</v>
          </cell>
          <cell r="D1602">
            <v>3.4701</v>
          </cell>
        </row>
        <row r="1603">
          <cell r="A1603" t="str">
            <v>001.25.00360</v>
          </cell>
          <cell r="B1603" t="str">
            <v>Curva de 90º de pvc rígido para tubo soldável 20mm (1/2 pol)</v>
          </cell>
          <cell r="C1603" t="str">
            <v>UN</v>
          </cell>
          <cell r="D1603">
            <v>2.6301000000000001</v>
          </cell>
        </row>
        <row r="1604">
          <cell r="A1604" t="str">
            <v>001.25.00380</v>
          </cell>
          <cell r="B1604" t="str">
            <v>Curva de 45º de pvc rígido para tubo soldável 110mm ( 4 pol )</v>
          </cell>
          <cell r="C1604" t="str">
            <v>UN</v>
          </cell>
          <cell r="D1604">
            <v>27.245100000000001</v>
          </cell>
        </row>
        <row r="1605">
          <cell r="A1605" t="str">
            <v>001.25.00400</v>
          </cell>
          <cell r="B1605" t="str">
            <v>Curva de 45º de pvc rígido para tubo soldável 85mm ( 3 pol )</v>
          </cell>
          <cell r="C1605" t="str">
            <v>UN</v>
          </cell>
          <cell r="D1605">
            <v>12.29</v>
          </cell>
        </row>
        <row r="1606">
          <cell r="A1606" t="str">
            <v>001.25.00420</v>
          </cell>
          <cell r="B1606" t="str">
            <v>Curva de 45º de pvc rígido para tubo soldável 75mm ( 2 1/2 pol )</v>
          </cell>
          <cell r="C1606" t="str">
            <v>UN</v>
          </cell>
          <cell r="D1606">
            <v>8.69</v>
          </cell>
        </row>
        <row r="1607">
          <cell r="A1607" t="str">
            <v>001.25.00440</v>
          </cell>
          <cell r="B1607" t="str">
            <v>Curva de 45º de pvc rígido para tubo soldável 60mm ( 2  pol )</v>
          </cell>
          <cell r="C1607" t="str">
            <v>UN</v>
          </cell>
          <cell r="D1607">
            <v>5.1150000000000002</v>
          </cell>
        </row>
        <row r="1608">
          <cell r="A1608" t="str">
            <v>001.25.00460</v>
          </cell>
          <cell r="B1608" t="str">
            <v>Curva de 45º de pvc rígido para tubo soldável 50mm ( 1 1/2  pol )</v>
          </cell>
          <cell r="C1608" t="str">
            <v>UN</v>
          </cell>
          <cell r="D1608">
            <v>3.5049999999999999</v>
          </cell>
        </row>
        <row r="1609">
          <cell r="A1609" t="str">
            <v>001.25.00480</v>
          </cell>
          <cell r="B1609" t="str">
            <v>Curva de 45º de pvc rígido para tubo soldável 50mm ( 1 1/4  pol )</v>
          </cell>
          <cell r="C1609" t="str">
            <v>UN</v>
          </cell>
          <cell r="D1609">
            <v>2.2850000000000001</v>
          </cell>
        </row>
        <row r="1610">
          <cell r="A1610" t="str">
            <v>001.25.00500</v>
          </cell>
          <cell r="B1610" t="str">
            <v>Curva de 45º de pvc rígido para tubo soldável 32mm ( 1  pol )</v>
          </cell>
          <cell r="C1610" t="str">
            <v>UN</v>
          </cell>
          <cell r="D1610">
            <v>1.3601000000000001</v>
          </cell>
        </row>
        <row r="1611">
          <cell r="A1611" t="str">
            <v>001.25.00520</v>
          </cell>
          <cell r="B1611" t="str">
            <v>Curva de 45º de pvc rígido para tubo soldável 25mm ( 3/4  pol )</v>
          </cell>
          <cell r="C1611" t="str">
            <v>UN</v>
          </cell>
          <cell r="D1611">
            <v>1.0901000000000001</v>
          </cell>
        </row>
        <row r="1612">
          <cell r="A1612" t="str">
            <v>001.25.00540</v>
          </cell>
          <cell r="B1612" t="str">
            <v>Curva de 45º de pvc rígido para tubo soldável 20mm ( 1/2  pol )</v>
          </cell>
          <cell r="C1612" t="str">
            <v>UN</v>
          </cell>
          <cell r="D1612">
            <v>1.2451000000000001</v>
          </cell>
        </row>
        <row r="1613">
          <cell r="A1613" t="str">
            <v>001.25.00560</v>
          </cell>
          <cell r="B1613" t="str">
            <v>Luva de pvc rígido para tubo soldável 110mm ( 4 pol )</v>
          </cell>
          <cell r="C1613" t="str">
            <v>UN</v>
          </cell>
          <cell r="D1613">
            <v>24.205100000000002</v>
          </cell>
        </row>
        <row r="1614">
          <cell r="A1614" t="str">
            <v>001.25.00580</v>
          </cell>
          <cell r="B1614" t="str">
            <v>Luva de pvc rígido para tubo soldável 85mm ( 3 pol )</v>
          </cell>
          <cell r="C1614" t="str">
            <v>UN</v>
          </cell>
          <cell r="D1614">
            <v>20.09</v>
          </cell>
        </row>
        <row r="1615">
          <cell r="A1615" t="str">
            <v>001.25.00600</v>
          </cell>
          <cell r="B1615" t="str">
            <v>Luva de pvc rígido para tubo soldável 75mm ( 2 1/2 pol )</v>
          </cell>
          <cell r="C1615" t="str">
            <v>UN</v>
          </cell>
          <cell r="D1615">
            <v>13.49</v>
          </cell>
        </row>
        <row r="1616">
          <cell r="A1616" t="str">
            <v>001.25.00620</v>
          </cell>
          <cell r="B1616" t="str">
            <v>Luva de pvc rígido para tubo soldável 60mm ( 2 pol )</v>
          </cell>
          <cell r="C1616" t="str">
            <v>UN</v>
          </cell>
          <cell r="D1616">
            <v>1.6950000000000001</v>
          </cell>
        </row>
        <row r="1617">
          <cell r="A1617" t="str">
            <v>001.25.00640</v>
          </cell>
          <cell r="B1617" t="str">
            <v>Luva de pvc rígido para tubo soldável 50mm ( 1 1/2 pol )</v>
          </cell>
          <cell r="C1617" t="str">
            <v>UN</v>
          </cell>
          <cell r="D1617">
            <v>2.9350000000000001</v>
          </cell>
        </row>
        <row r="1618">
          <cell r="A1618" t="str">
            <v>001.25.00660</v>
          </cell>
          <cell r="B1618" t="str">
            <v>Luva de pvc rígido para tubo soldável 40mm ( 1 1/4pol )</v>
          </cell>
          <cell r="C1618" t="str">
            <v>UN</v>
          </cell>
          <cell r="D1618">
            <v>2.585</v>
          </cell>
        </row>
        <row r="1619">
          <cell r="A1619" t="str">
            <v>001.25.00680</v>
          </cell>
          <cell r="B1619" t="str">
            <v>Luva de pvc rígido para tubo soldável 32mm ( 1 pol )</v>
          </cell>
          <cell r="C1619" t="str">
            <v>UN</v>
          </cell>
          <cell r="D1619">
            <v>1.4100999999999999</v>
          </cell>
        </row>
        <row r="1620">
          <cell r="A1620" t="str">
            <v>001.25.00700</v>
          </cell>
          <cell r="B1620" t="str">
            <v>Luva de pvc rígido para tubo soldável 25mm ( 3/4 pol )</v>
          </cell>
          <cell r="C1620" t="str">
            <v>UN</v>
          </cell>
          <cell r="D1620">
            <v>1.0501</v>
          </cell>
        </row>
        <row r="1621">
          <cell r="A1621" t="str">
            <v>001.25.00720</v>
          </cell>
          <cell r="B1621" t="str">
            <v>Luva de pvc rígido para tubo soldável 20mm ( 1/2 pol )</v>
          </cell>
          <cell r="C1621" t="str">
            <v>UN</v>
          </cell>
          <cell r="D1621">
            <v>1.0401</v>
          </cell>
        </row>
        <row r="1622">
          <cell r="A1622" t="str">
            <v>001.25.00740</v>
          </cell>
          <cell r="B1622" t="str">
            <v>Cotovelo de pvc rígido para tubo soldável 110 mm (4 pol)</v>
          </cell>
          <cell r="C1622" t="str">
            <v>UN</v>
          </cell>
          <cell r="D1622">
            <v>89.765100000000004</v>
          </cell>
        </row>
        <row r="1623">
          <cell r="A1623" t="str">
            <v>001.25.00760</v>
          </cell>
          <cell r="B1623" t="str">
            <v>Cotovelo de pvc rígido para tubo soldável 85 mm (3 pol)</v>
          </cell>
          <cell r="C1623" t="str">
            <v>UN</v>
          </cell>
          <cell r="D1623">
            <v>40.549999999999997</v>
          </cell>
        </row>
        <row r="1624">
          <cell r="A1624" t="str">
            <v>001.25.00780</v>
          </cell>
          <cell r="B1624" t="str">
            <v>Cotovelo de pvc rígido para tubo soldável 75 mm (2 1/2 pol)</v>
          </cell>
          <cell r="C1624" t="str">
            <v>UN</v>
          </cell>
          <cell r="D1624">
            <v>32.409999999999997</v>
          </cell>
        </row>
        <row r="1625">
          <cell r="A1625" t="str">
            <v>001.25.00800</v>
          </cell>
          <cell r="B1625" t="str">
            <v>Cotovelo de pvc rígido para tubo soldável 60 mm (2 pol)</v>
          </cell>
          <cell r="C1625" t="str">
            <v>UN</v>
          </cell>
          <cell r="D1625">
            <v>8.4250000000000007</v>
          </cell>
        </row>
        <row r="1626">
          <cell r="A1626" t="str">
            <v>001.25.00820</v>
          </cell>
          <cell r="B1626" t="str">
            <v>Cotovelo de pvc rígido para tubo soldável 50 mm ( 1 1/2 pol)</v>
          </cell>
          <cell r="C1626" t="str">
            <v>UN</v>
          </cell>
          <cell r="D1626">
            <v>3.5449999999999999</v>
          </cell>
        </row>
        <row r="1627">
          <cell r="A1627" t="str">
            <v>001.25.00840</v>
          </cell>
          <cell r="B1627" t="str">
            <v>Cotovelo de pvc rígido para tubo soldável 40 mm ( 1 1/4 pol)</v>
          </cell>
          <cell r="C1627" t="str">
            <v>UN</v>
          </cell>
          <cell r="D1627">
            <v>3.2650000000000001</v>
          </cell>
        </row>
        <row r="1628">
          <cell r="A1628" t="str">
            <v>001.25.00860</v>
          </cell>
          <cell r="B1628" t="str">
            <v>Cotovelo de pvc rígido para tubo soldável 32 mm ( 1 pol)</v>
          </cell>
          <cell r="C1628" t="str">
            <v>UN</v>
          </cell>
          <cell r="D1628">
            <v>1.5801000000000001</v>
          </cell>
        </row>
        <row r="1629">
          <cell r="A1629" t="str">
            <v>001.25.00880</v>
          </cell>
          <cell r="B1629" t="str">
            <v>Cotovelo de pvc rígido para tubo soldável 25 mm ( 3/4 pol)</v>
          </cell>
          <cell r="C1629" t="str">
            <v>UN</v>
          </cell>
          <cell r="D1629">
            <v>1.0501</v>
          </cell>
        </row>
        <row r="1630">
          <cell r="A1630" t="str">
            <v>001.25.00900</v>
          </cell>
          <cell r="B1630" t="str">
            <v>Cotovelo de pvc rígido para tubo soldável 20 mm ( 1/2 pol)</v>
          </cell>
          <cell r="C1630" t="str">
            <v>UN</v>
          </cell>
          <cell r="D1630">
            <v>0.98009999999999997</v>
          </cell>
        </row>
        <row r="1631">
          <cell r="A1631" t="str">
            <v>001.25.00920</v>
          </cell>
          <cell r="B1631" t="str">
            <v>Cotovelo 90º com redução de pvc rígido para tubo soldável 40 x 32mm ( 1.1/4 x 1 pol )</v>
          </cell>
          <cell r="C1631" t="str">
            <v>UN</v>
          </cell>
          <cell r="D1631">
            <v>2.335</v>
          </cell>
        </row>
        <row r="1632">
          <cell r="A1632" t="str">
            <v>001.25.00940</v>
          </cell>
          <cell r="B1632" t="str">
            <v>Cotovelo 90º com redução de pvc rígido para tubo soldável 32 x 25mm ( 1 x 3/4 pol )</v>
          </cell>
          <cell r="C1632" t="str">
            <v>UN</v>
          </cell>
          <cell r="D1632">
            <v>1.9601</v>
          </cell>
        </row>
        <row r="1633">
          <cell r="A1633" t="str">
            <v>001.25.00960</v>
          </cell>
          <cell r="B1633" t="str">
            <v>Cotovelo 90º com redução de pvc rígido para tubo soldável 25 x 20mm ( 3/4 x 1/2 pol )</v>
          </cell>
          <cell r="C1633" t="str">
            <v>UN</v>
          </cell>
          <cell r="D1633">
            <v>1.7401</v>
          </cell>
        </row>
        <row r="1634">
          <cell r="A1634" t="str">
            <v>001.25.00980</v>
          </cell>
          <cell r="B1634" t="str">
            <v>Cotovelo 45º de pvc rígido para tubo soldável 50mm ( 1.1/2 pol ).</v>
          </cell>
          <cell r="C1634" t="str">
            <v>UN</v>
          </cell>
          <cell r="D1634">
            <v>4.2549999999999999</v>
          </cell>
        </row>
        <row r="1635">
          <cell r="A1635" t="str">
            <v>001.25.01000</v>
          </cell>
          <cell r="B1635" t="str">
            <v>Cotovelo 45º de pvc rígido para tubo soldável 40 mm (1 1/4 pol)</v>
          </cell>
          <cell r="C1635" t="str">
            <v>UN</v>
          </cell>
          <cell r="D1635">
            <v>3.9849999999999999</v>
          </cell>
        </row>
        <row r="1636">
          <cell r="A1636" t="str">
            <v>001.25.01020</v>
          </cell>
          <cell r="B1636" t="str">
            <v>Cotovelo 45º de pvc rígido para tubo soldável 32 mm ( 1 pol)</v>
          </cell>
          <cell r="C1636" t="str">
            <v>UN</v>
          </cell>
          <cell r="D1636">
            <v>2.3401000000000001</v>
          </cell>
        </row>
        <row r="1637">
          <cell r="A1637" t="str">
            <v>001.25.01040</v>
          </cell>
          <cell r="B1637" t="str">
            <v>Cotovelo 45º de pvc rígido para tubo soldável 25 mm ( 3/4 pol)</v>
          </cell>
          <cell r="C1637" t="str">
            <v>UN</v>
          </cell>
          <cell r="D1637">
            <v>1.3801000000000001</v>
          </cell>
        </row>
        <row r="1638">
          <cell r="A1638" t="str">
            <v>001.25.01060</v>
          </cell>
          <cell r="B1638" t="str">
            <v>Cotovelo 45º de pvc rígido para tubo soldável 20 mm ( 1/2 pol)</v>
          </cell>
          <cell r="C1638" t="str">
            <v>UN</v>
          </cell>
          <cell r="D1638">
            <v>1.0801000000000001</v>
          </cell>
        </row>
        <row r="1639">
          <cell r="A1639" t="str">
            <v>001.25.01080</v>
          </cell>
          <cell r="B1639" t="str">
            <v>Tee 90º de pvc rígido para tubo soldável 110mm ( 4 pol )</v>
          </cell>
          <cell r="C1639" t="str">
            <v>UN</v>
          </cell>
          <cell r="D1639">
            <v>68.262600000000006</v>
          </cell>
        </row>
        <row r="1640">
          <cell r="A1640" t="str">
            <v>001.25.01100</v>
          </cell>
          <cell r="B1640" t="str">
            <v>Tee 90º de pvc rígido para tubo soldável 85mm ( 3 pol )</v>
          </cell>
          <cell r="C1640" t="str">
            <v>UN</v>
          </cell>
          <cell r="D1640">
            <v>34.040100000000002</v>
          </cell>
        </row>
        <row r="1641">
          <cell r="A1641" t="str">
            <v>001.25.01120</v>
          </cell>
          <cell r="B1641" t="str">
            <v>Tee 90º de pvc rígido para tubo soldável 75mm ( 2 1/2 pol )</v>
          </cell>
          <cell r="C1641" t="str">
            <v>UN</v>
          </cell>
          <cell r="D1641">
            <v>30.5001</v>
          </cell>
        </row>
        <row r="1642">
          <cell r="A1642" t="str">
            <v>001.25.01140</v>
          </cell>
          <cell r="B1642" t="str">
            <v>Tee 90º de pvc rígido para tubo soldável 60mm ( 2 pol )</v>
          </cell>
          <cell r="C1642" t="str">
            <v>UN</v>
          </cell>
          <cell r="D1642">
            <v>11.0176</v>
          </cell>
        </row>
        <row r="1643">
          <cell r="A1643" t="str">
            <v>001.25.01160</v>
          </cell>
          <cell r="B1643" t="str">
            <v>Tee 90º de pvc rígido para tubo soldável 50mm ( 11/2 pol )</v>
          </cell>
          <cell r="C1643" t="str">
            <v>UN</v>
          </cell>
          <cell r="D1643">
            <v>5.4775999999999998</v>
          </cell>
        </row>
        <row r="1644">
          <cell r="A1644" t="str">
            <v>001.25.01180</v>
          </cell>
          <cell r="B1644" t="str">
            <v>Tee 90º de pvc rígido para tubo soldável 40mm ( 11/4 pol )</v>
          </cell>
          <cell r="C1644" t="str">
            <v>UN</v>
          </cell>
          <cell r="D1644">
            <v>5.4276</v>
          </cell>
        </row>
        <row r="1645">
          <cell r="A1645" t="str">
            <v>001.25.01200</v>
          </cell>
          <cell r="B1645" t="str">
            <v>Tee 90º de pvc rígido para tubo soldável 32mm ( 1 pol )</v>
          </cell>
          <cell r="C1645" t="str">
            <v>UN</v>
          </cell>
          <cell r="D1645">
            <v>2.665</v>
          </cell>
        </row>
        <row r="1646">
          <cell r="A1646" t="str">
            <v>001.25.01220</v>
          </cell>
          <cell r="B1646" t="str">
            <v>Tee 90º de pvc rígido para tubo soldável 25mm ( 3/4 pol )</v>
          </cell>
          <cell r="C1646" t="str">
            <v>UN</v>
          </cell>
          <cell r="D1646">
            <v>1.425</v>
          </cell>
        </row>
        <row r="1647">
          <cell r="A1647" t="str">
            <v>001.25.01240</v>
          </cell>
          <cell r="B1647" t="str">
            <v>Tee 90º de pvc rígido para tubo soldável 20mm ( 1/2 pol )</v>
          </cell>
          <cell r="C1647" t="str">
            <v>UN</v>
          </cell>
          <cell r="D1647">
            <v>1.0901000000000001</v>
          </cell>
        </row>
        <row r="1648">
          <cell r="A1648" t="str">
            <v>001.25.01260</v>
          </cell>
          <cell r="B1648" t="str">
            <v>Tee de redução de pvc rígido part tubo soldável 110 x 85mm ( 4 x 3 pol )</v>
          </cell>
          <cell r="C1648" t="str">
            <v>UN</v>
          </cell>
          <cell r="D1648">
            <v>51.4026</v>
          </cell>
        </row>
        <row r="1649">
          <cell r="A1649" t="str">
            <v>001.25.01280</v>
          </cell>
          <cell r="B1649" t="str">
            <v>Tee de redução de pvc rígido para tubo soldável 110 x 75mm ( 4 x 2.1/2 pol )</v>
          </cell>
          <cell r="C1649" t="str">
            <v>UN</v>
          </cell>
          <cell r="D1649">
            <v>20.9726</v>
          </cell>
        </row>
        <row r="1650">
          <cell r="A1650" t="str">
            <v>001.25.01300</v>
          </cell>
          <cell r="B1650" t="str">
            <v>Tee de redução de pvc rígido para tubo soldável 110 x 60mm ( 4 x 2 pol )</v>
          </cell>
          <cell r="C1650" t="str">
            <v>UN</v>
          </cell>
          <cell r="D1650">
            <v>51.4026</v>
          </cell>
        </row>
        <row r="1651">
          <cell r="A1651" t="str">
            <v>001.25.01320</v>
          </cell>
          <cell r="B1651" t="str">
            <v>Tee de redução de pvc rígido para tubo soldável 85 x 75mm ( 3 x 2.1/2 pol )</v>
          </cell>
          <cell r="C1651" t="str">
            <v>UN</v>
          </cell>
          <cell r="D1651">
            <v>29.0701</v>
          </cell>
        </row>
        <row r="1652">
          <cell r="A1652" t="str">
            <v>001.25.01340</v>
          </cell>
          <cell r="B1652" t="str">
            <v>Tee de redução de pvc rígido para tubo soldável 85 x 60mm ( 3 x 2 pol )</v>
          </cell>
          <cell r="C1652" t="str">
            <v>UN</v>
          </cell>
          <cell r="D1652">
            <v>29.0701</v>
          </cell>
        </row>
        <row r="1653">
          <cell r="A1653" t="str">
            <v>001.25.01360</v>
          </cell>
          <cell r="B1653" t="str">
            <v>Tee de redução de pvc rígido para tubo soldável 75 x 60mm ( 2.1/2 x 2 pol )</v>
          </cell>
          <cell r="C1653" t="str">
            <v>UN</v>
          </cell>
          <cell r="D1653">
            <v>22.560099999999998</v>
          </cell>
        </row>
        <row r="1654">
          <cell r="A1654" t="str">
            <v>001.25.01380</v>
          </cell>
          <cell r="B1654" t="str">
            <v>Tee de redução de pvc rígido para tubo soldável 75 x 50mm ( 2.1/2 x 1.1/2 pol )</v>
          </cell>
          <cell r="C1654" t="str">
            <v>UN</v>
          </cell>
          <cell r="D1654">
            <v>25.740100000000002</v>
          </cell>
        </row>
        <row r="1655">
          <cell r="A1655" t="str">
            <v>001.25.01400</v>
          </cell>
          <cell r="B1655" t="str">
            <v>Tee de redução de pvc rígido para tubo soldável 50 x 40mm ( 1.1/2 x 1.1/4 pol )</v>
          </cell>
          <cell r="C1655" t="str">
            <v>UN</v>
          </cell>
          <cell r="D1655">
            <v>8.8376000000000001</v>
          </cell>
        </row>
        <row r="1656">
          <cell r="A1656" t="str">
            <v>001.25.01420</v>
          </cell>
          <cell r="B1656" t="str">
            <v>Tee de redução de pvc rígido para tubo soldável 50 x 32mm ( 1.1/2 x 1 pol )</v>
          </cell>
          <cell r="C1656" t="str">
            <v>UN</v>
          </cell>
          <cell r="D1656">
            <v>7.4576000000000002</v>
          </cell>
        </row>
        <row r="1657">
          <cell r="A1657" t="str">
            <v>001.25.01440</v>
          </cell>
          <cell r="B1657" t="str">
            <v>Tee de redução de pvc rígido para tubo soldável 50 x 25mm (1.1/2 x 3/4 pol )</v>
          </cell>
          <cell r="C1657" t="str">
            <v>UN</v>
          </cell>
          <cell r="D1657">
            <v>4.0575999999999999</v>
          </cell>
        </row>
        <row r="1658">
          <cell r="A1658" t="str">
            <v>001.25.01460</v>
          </cell>
          <cell r="B1658" t="str">
            <v>Tee de redução de pvc rígido para tubo soldável 50 x 20mm (1.1/2 x 1/2 pol )</v>
          </cell>
          <cell r="C1658" t="str">
            <v>UN</v>
          </cell>
          <cell r="D1658">
            <v>5.9176000000000002</v>
          </cell>
        </row>
        <row r="1659">
          <cell r="A1659" t="str">
            <v>001.25.01480</v>
          </cell>
          <cell r="B1659" t="str">
            <v>Tee de redução de pvc rígido para tubo soldável 40 x 32mm ( 1.1/4 x 1 pol )</v>
          </cell>
          <cell r="C1659" t="str">
            <v>UN</v>
          </cell>
          <cell r="D1659">
            <v>5.2076000000000002</v>
          </cell>
        </row>
        <row r="1660">
          <cell r="A1660" t="str">
            <v>001.25.01500</v>
          </cell>
          <cell r="B1660" t="str">
            <v>Tee de redução de pvc rígido para tubo soldável 32 x 25mm ( 1 x 3/4 pol )</v>
          </cell>
          <cell r="C1660" t="str">
            <v>UN</v>
          </cell>
          <cell r="D1660">
            <v>3.9849999999999999</v>
          </cell>
        </row>
        <row r="1661">
          <cell r="A1661" t="str">
            <v>001.25.01520</v>
          </cell>
          <cell r="B1661" t="str">
            <v>Tee de redução de pvc rígido para tubo soldável 25 x 20mm ( 3/4 x 1/2 pol )</v>
          </cell>
          <cell r="C1661" t="str">
            <v>UN</v>
          </cell>
          <cell r="D1661">
            <v>2.3849999999999998</v>
          </cell>
        </row>
        <row r="1662">
          <cell r="A1662" t="str">
            <v>001.25.01540</v>
          </cell>
          <cell r="B1662" t="str">
            <v>Bucha de redução de pvc rígido para tubo soldável 110 x 85mm ( 4 x 3 pol )</v>
          </cell>
          <cell r="C1662" t="str">
            <v>UN</v>
          </cell>
          <cell r="D1662">
            <v>21.585100000000001</v>
          </cell>
        </row>
        <row r="1663">
          <cell r="A1663" t="str">
            <v>001.25.01560</v>
          </cell>
          <cell r="B1663" t="str">
            <v>Bucha de redução de pvc rígido para tubo soldável 85 x 75mm ( 3 x 2.1/2 pol )</v>
          </cell>
          <cell r="C1663" t="str">
            <v>UN</v>
          </cell>
          <cell r="D1663">
            <v>8.43</v>
          </cell>
        </row>
        <row r="1664">
          <cell r="A1664" t="str">
            <v>001.25.01580</v>
          </cell>
          <cell r="B1664" t="str">
            <v>Bucha de redução de pvc rígido para tubo soldável 75 x 60mm (2.1/2 x 2 pol )</v>
          </cell>
          <cell r="C1664" t="str">
            <v>UN</v>
          </cell>
          <cell r="D1664">
            <v>7.85</v>
          </cell>
        </row>
        <row r="1665">
          <cell r="A1665" t="str">
            <v>001.25.01600</v>
          </cell>
          <cell r="B1665" t="str">
            <v>Bucha de redução de pvc rígido para tubo soldável 60 x 50mm ( 2 x 1.1/2 pol )</v>
          </cell>
          <cell r="C1665" t="str">
            <v>UN</v>
          </cell>
          <cell r="D1665">
            <v>2.7749999999999999</v>
          </cell>
        </row>
        <row r="1666">
          <cell r="A1666" t="str">
            <v>001.25.01620</v>
          </cell>
          <cell r="B1666" t="str">
            <v>Bucha de redução de pvc rígido para tubo soldável 50 x 40mm ( 1.1/2 x 1/1/4 pol )</v>
          </cell>
          <cell r="C1666" t="str">
            <v>UN</v>
          </cell>
          <cell r="D1666">
            <v>2.7749999999999999</v>
          </cell>
        </row>
        <row r="1667">
          <cell r="A1667" t="str">
            <v>001.25.01640</v>
          </cell>
          <cell r="B1667" t="str">
            <v>Bucha de redução de pvc rígido para tubo soldável 40 x 32mm ( 1.1/4 x 1 pol )</v>
          </cell>
          <cell r="C1667" t="str">
            <v>UN</v>
          </cell>
          <cell r="D1667">
            <v>2.0249999999999999</v>
          </cell>
        </row>
        <row r="1668">
          <cell r="A1668" t="str">
            <v>001.25.01660</v>
          </cell>
          <cell r="B1668" t="str">
            <v>Bucha de redução de pvc rígido para tubo soldável 32 x 25mm ( 1 x 3/4 pol )</v>
          </cell>
          <cell r="C1668" t="str">
            <v>UN</v>
          </cell>
          <cell r="D1668">
            <v>1.0801000000000001</v>
          </cell>
        </row>
        <row r="1669">
          <cell r="A1669" t="str">
            <v>001.25.01680</v>
          </cell>
          <cell r="B1669" t="str">
            <v>Bucha de redução de pvc rígido para tubo soldável 25 x 20mm ( 3/4 x 1/2 pol )</v>
          </cell>
          <cell r="C1669" t="str">
            <v>UN</v>
          </cell>
          <cell r="D1669">
            <v>1.0501</v>
          </cell>
        </row>
        <row r="1670">
          <cell r="A1670" t="str">
            <v>001.25.01700</v>
          </cell>
          <cell r="B1670" t="str">
            <v>União de pvc rígido para tubo soldável 110mm ( 4 pol )</v>
          </cell>
          <cell r="C1670" t="str">
            <v>UN</v>
          </cell>
          <cell r="D1670">
            <v>104.7851</v>
          </cell>
        </row>
        <row r="1671">
          <cell r="A1671" t="str">
            <v>001.25.01720</v>
          </cell>
          <cell r="B1671" t="str">
            <v>União de pvc rígido para tubo soldável 85mm ( 3 pol )</v>
          </cell>
          <cell r="C1671" t="str">
            <v>UN</v>
          </cell>
          <cell r="D1671">
            <v>81.400000000000006</v>
          </cell>
        </row>
        <row r="1672">
          <cell r="A1672" t="str">
            <v>001.25.01740</v>
          </cell>
          <cell r="B1672" t="str">
            <v>União de pvc rígido para tubo soldável 75mm ( 2 1/2 pol )</v>
          </cell>
          <cell r="C1672" t="str">
            <v>UN</v>
          </cell>
          <cell r="D1672">
            <v>73.989999999999995</v>
          </cell>
        </row>
        <row r="1673">
          <cell r="A1673" t="str">
            <v>001.25.01760</v>
          </cell>
          <cell r="B1673" t="str">
            <v>União de pvc rígido para tubo soldável 60mm ( 2 pol )</v>
          </cell>
          <cell r="C1673" t="str">
            <v>UN</v>
          </cell>
          <cell r="D1673">
            <v>25.594999999999999</v>
          </cell>
        </row>
        <row r="1674">
          <cell r="A1674" t="str">
            <v>001.25.01780</v>
          </cell>
          <cell r="B1674" t="str">
            <v>União de pvc rígido para tubo soldável 50mm ( 1 1/2 pol )</v>
          </cell>
          <cell r="C1674" t="str">
            <v>UN</v>
          </cell>
          <cell r="D1674">
            <v>12.895</v>
          </cell>
        </row>
        <row r="1675">
          <cell r="A1675" t="str">
            <v>001.25.01800</v>
          </cell>
          <cell r="B1675" t="str">
            <v>União de pvc rígido para tubo soldável 40mm ( 1 1/4 pol )</v>
          </cell>
          <cell r="C1675" t="str">
            <v>UN</v>
          </cell>
          <cell r="D1675">
            <v>13.365</v>
          </cell>
        </row>
        <row r="1676">
          <cell r="A1676" t="str">
            <v>001.25.01820</v>
          </cell>
          <cell r="B1676" t="str">
            <v>União de pvc rígido para tubo soldável 32mm ( 1 pol )</v>
          </cell>
          <cell r="C1676" t="str">
            <v>UN</v>
          </cell>
          <cell r="D1676">
            <v>6.5201000000000002</v>
          </cell>
        </row>
        <row r="1677">
          <cell r="A1677" t="str">
            <v>001.25.01840</v>
          </cell>
          <cell r="B1677" t="str">
            <v>União de pvc rígido para tubo soldável 25mm ( 3/4 pol )</v>
          </cell>
          <cell r="C1677" t="str">
            <v>UN</v>
          </cell>
          <cell r="D1677">
            <v>3.4801000000000002</v>
          </cell>
        </row>
        <row r="1678">
          <cell r="A1678" t="str">
            <v>001.25.01860</v>
          </cell>
          <cell r="B1678" t="str">
            <v>União de pvc rígido para tubo soldável 20mm ( 1/2 pol )</v>
          </cell>
          <cell r="C1678" t="str">
            <v>UN</v>
          </cell>
          <cell r="D1678">
            <v>3.2201</v>
          </cell>
        </row>
        <row r="1679">
          <cell r="A1679" t="str">
            <v>001.25.01880</v>
          </cell>
          <cell r="B1679" t="str">
            <v>Redução pvc soldável de pvc rígido para tubo soldável 110mm x 85mm (4 x 3 pol)</v>
          </cell>
          <cell r="C1679" t="str">
            <v>UN</v>
          </cell>
          <cell r="D1679">
            <v>21.9651</v>
          </cell>
        </row>
        <row r="1680">
          <cell r="A1680" t="str">
            <v>001.25.01900</v>
          </cell>
          <cell r="B1680" t="str">
            <v>Reduçao pvc soldável de pvc rígido para tubo soldável 110mm x 75mm (4 x 2.5 pol)</v>
          </cell>
          <cell r="C1680" t="str">
            <v>UN</v>
          </cell>
          <cell r="D1680">
            <v>19.985099999999999</v>
          </cell>
        </row>
        <row r="1681">
          <cell r="A1681" t="str">
            <v>001.25.01920</v>
          </cell>
          <cell r="B1681" t="str">
            <v>Redução pvc soldável de pvc rígido para tubo soldável 110mm x60mm (4 x 2 pol)</v>
          </cell>
          <cell r="C1681" t="str">
            <v>UN</v>
          </cell>
          <cell r="D1681">
            <v>19.1051</v>
          </cell>
        </row>
        <row r="1682">
          <cell r="A1682" t="str">
            <v>001.25.01940</v>
          </cell>
          <cell r="B1682" t="str">
            <v>Redução pvc soldável de pvc rígido para tubo soldável 85mm x 75mm (3 x 2.5 pol)</v>
          </cell>
          <cell r="C1682" t="str">
            <v>UN</v>
          </cell>
          <cell r="D1682">
            <v>12.3</v>
          </cell>
        </row>
        <row r="1683">
          <cell r="A1683" t="str">
            <v>001.25.01960</v>
          </cell>
          <cell r="B1683" t="str">
            <v>Redução pvc soldável de pvc rígido para tubo soldável 85mm x 60mm (3 x 2 pol)</v>
          </cell>
          <cell r="C1683" t="str">
            <v>UN</v>
          </cell>
          <cell r="D1683">
            <v>11.32</v>
          </cell>
        </row>
        <row r="1684">
          <cell r="A1684" t="str">
            <v>001.25.01980</v>
          </cell>
          <cell r="B1684" t="str">
            <v>Redução pvc soldável de pvc rígido para tubo soldável 75mm x 60mm (2.5 x 2 pol)</v>
          </cell>
          <cell r="C1684" t="str">
            <v>UN</v>
          </cell>
          <cell r="D1684">
            <v>8.7100000000000009</v>
          </cell>
        </row>
        <row r="1685">
          <cell r="A1685" t="str">
            <v>001.25.02000</v>
          </cell>
          <cell r="B1685" t="str">
            <v>Redução pvc soldável de pvc rígido para tubo soldável 60mm x 50mm (2 x 1.5 pol)</v>
          </cell>
          <cell r="C1685" t="str">
            <v>UN</v>
          </cell>
          <cell r="D1685">
            <v>4.74</v>
          </cell>
        </row>
        <row r="1686">
          <cell r="A1686" t="str">
            <v>001.25.02020</v>
          </cell>
          <cell r="B1686" t="str">
            <v>Redução pvc soldável de pvc rígido para tubo soldável 40mm x 32mm (1 1/4 x 1 pol)</v>
          </cell>
          <cell r="C1686" t="str">
            <v>UN</v>
          </cell>
          <cell r="D1686">
            <v>2.665</v>
          </cell>
        </row>
        <row r="1687">
          <cell r="A1687" t="str">
            <v>001.25.02040</v>
          </cell>
          <cell r="B1687" t="str">
            <v>Redução pvc soldável de pvc rígido para tubo soldável 32mm x 25mm (1 x 3/4 pol)</v>
          </cell>
          <cell r="C1687" t="str">
            <v>UN</v>
          </cell>
          <cell r="D1687">
            <v>1.7601</v>
          </cell>
        </row>
        <row r="1688">
          <cell r="A1688" t="str">
            <v>001.25.02060</v>
          </cell>
          <cell r="B1688" t="str">
            <v>Redução pvc soldável de pvc rígido para tubo soldável 25mm x 20mm (3/4 x 1/2 pol)</v>
          </cell>
          <cell r="C1688" t="str">
            <v>UN</v>
          </cell>
          <cell r="D1688">
            <v>1.2000999999999999</v>
          </cell>
        </row>
        <row r="1689">
          <cell r="A1689" t="str">
            <v>001.25.02080</v>
          </cell>
          <cell r="B1689" t="str">
            <v>Adaptador soldável com bolsa e rosca para registro de pvc rígido para tubo soldável 110m x 4 pol</v>
          </cell>
          <cell r="C1689" t="str">
            <v>UN</v>
          </cell>
          <cell r="D1689">
            <v>22.995100000000001</v>
          </cell>
        </row>
        <row r="1690">
          <cell r="A1690" t="str">
            <v>001.25.02100</v>
          </cell>
          <cell r="B1690" t="str">
            <v>Adaptador soldável com bolsa e rosca para registro de pvc rígido para tubo soldável 85mm x 3 pol</v>
          </cell>
          <cell r="C1690" t="str">
            <v>UN</v>
          </cell>
          <cell r="D1690">
            <v>13.49</v>
          </cell>
        </row>
        <row r="1691">
          <cell r="A1691" t="str">
            <v>001.25.02120</v>
          </cell>
          <cell r="B1691" t="str">
            <v>Adaptador soldável com bolsa e rosca para registro de pvc rígido para tubo soldável 75mm x 2.5 pol</v>
          </cell>
          <cell r="C1691" t="str">
            <v>UN</v>
          </cell>
          <cell r="D1691">
            <v>12.05</v>
          </cell>
        </row>
        <row r="1692">
          <cell r="A1692" t="str">
            <v>001.25.02140</v>
          </cell>
          <cell r="B1692" t="str">
            <v>Adaptador soldável com bolsa e rosca para registro de pvc rígido para tubo soldável 60mm x 2 pol</v>
          </cell>
          <cell r="C1692" t="str">
            <v>UN</v>
          </cell>
          <cell r="D1692">
            <v>4.58</v>
          </cell>
        </row>
        <row r="1693">
          <cell r="A1693" t="str">
            <v>001.25.02160</v>
          </cell>
          <cell r="B1693" t="str">
            <v>Adaptador soldável com bolsa e rosca para registro de pvc rígido para tubo soldável 50mm x 1.5 pol</v>
          </cell>
          <cell r="C1693" t="str">
            <v>UN</v>
          </cell>
          <cell r="D1693">
            <v>2.395</v>
          </cell>
        </row>
        <row r="1694">
          <cell r="A1694" t="str">
            <v>001.25.02180</v>
          </cell>
          <cell r="B1694" t="str">
            <v>Adaptador soldável com bolsa e rosca para registro de pvc rígido para tubo soldável 50mm x 1.1/4 pol</v>
          </cell>
          <cell r="C1694" t="str">
            <v>UN</v>
          </cell>
          <cell r="D1694">
            <v>2.665</v>
          </cell>
        </row>
        <row r="1695">
          <cell r="A1695" t="str">
            <v>001.25.02200</v>
          </cell>
          <cell r="B1695" t="str">
            <v>Adaptador soldável com bolsa e rosca para registro de pvc rígido para tubo soldável 40mm x 1.5 pol.</v>
          </cell>
          <cell r="C1695" t="str">
            <v>UN</v>
          </cell>
          <cell r="D1695">
            <v>4.2149999999999999</v>
          </cell>
        </row>
        <row r="1696">
          <cell r="A1696" t="str">
            <v>001.25.02220</v>
          </cell>
          <cell r="B1696" t="str">
            <v>Adaptador soldável com bolsa e rosca para registro de pvc rígido para tubo soldável 40mm x 1.1/4 pol</v>
          </cell>
          <cell r="C1696" t="str">
            <v>UN</v>
          </cell>
          <cell r="D1696">
            <v>2.665</v>
          </cell>
        </row>
        <row r="1697">
          <cell r="A1697" t="str">
            <v>001.25.02240</v>
          </cell>
          <cell r="B1697" t="str">
            <v>Adaptador soldável com bolsa e rosca para registro de pvc rígido para tubo soldável 32mm x 1 pol</v>
          </cell>
          <cell r="C1697" t="str">
            <v>UN</v>
          </cell>
          <cell r="D1697">
            <v>1.4601</v>
          </cell>
        </row>
        <row r="1698">
          <cell r="A1698" t="str">
            <v>001.25.02260</v>
          </cell>
          <cell r="B1698" t="str">
            <v>Adaptador soldável com bolsa e rosca para registro de pvc rígido para tubo soldável 25mm x 3/4 pol</v>
          </cell>
          <cell r="C1698" t="str">
            <v>UN</v>
          </cell>
          <cell r="D1698">
            <v>0.96009999999999995</v>
          </cell>
        </row>
        <row r="1699">
          <cell r="A1699" t="str">
            <v>001.25.02280</v>
          </cell>
          <cell r="B1699" t="str">
            <v>Adaptador soldável com bolsa e rosca para registro de pvc rígido para tubo soldável 20mm x 1/2 pol</v>
          </cell>
          <cell r="C1699" t="str">
            <v>UN</v>
          </cell>
          <cell r="D1699">
            <v>0.98009999999999997</v>
          </cell>
        </row>
        <row r="1700">
          <cell r="A1700" t="str">
            <v>001.25.02300</v>
          </cell>
          <cell r="B1700" t="str">
            <v>Adaptador soldável com flanges de pvc rígido para tubo soldável para caixa de água 110mm x 4 pol</v>
          </cell>
          <cell r="C1700" t="str">
            <v>UN</v>
          </cell>
          <cell r="D1700">
            <v>152.76089999999999</v>
          </cell>
        </row>
        <row r="1701">
          <cell r="A1701" t="str">
            <v>001.25.02320</v>
          </cell>
          <cell r="B1701" t="str">
            <v>Adaptador soldável com flanges de pvc rígido para tubo soldável para caixa de água  85mm x 3 pol</v>
          </cell>
          <cell r="C1701" t="str">
            <v>UN</v>
          </cell>
          <cell r="D1701">
            <v>99.639899999999997</v>
          </cell>
        </row>
        <row r="1702">
          <cell r="A1702" t="str">
            <v>001.25.02340</v>
          </cell>
          <cell r="B1702" t="str">
            <v>Adaptador soldável com flantes de pvc rígido para tubo soldável para caixa de água 75mm x 2.5 pol</v>
          </cell>
          <cell r="C1702" t="str">
            <v>UN</v>
          </cell>
          <cell r="D1702">
            <v>77.639899999999997</v>
          </cell>
        </row>
        <row r="1703">
          <cell r="A1703" t="str">
            <v>001.25.02360</v>
          </cell>
          <cell r="B1703" t="str">
            <v>Adaptador soldável com flanges de pvc rígido para tubo soldável para caixa de água 60mm x 2 pol</v>
          </cell>
          <cell r="C1703" t="str">
            <v>UN</v>
          </cell>
          <cell r="D1703">
            <v>26.187899999999999</v>
          </cell>
        </row>
        <row r="1704">
          <cell r="A1704" t="str">
            <v>001.25.02380</v>
          </cell>
          <cell r="B1704" t="str">
            <v>Adaptador soldável com flanges de pvc rígido para tubo soldável para caixa de água 50mm x 1.5 pol</v>
          </cell>
          <cell r="C1704" t="str">
            <v>UN</v>
          </cell>
          <cell r="D1704">
            <v>19.977900000000002</v>
          </cell>
        </row>
        <row r="1705">
          <cell r="A1705" t="str">
            <v>001.25.02400</v>
          </cell>
          <cell r="B1705" t="str">
            <v>Adaptador soldável com flanges de pvc rígido para tubo soldável para caixa de água 40mm x 1.1/4 pol</v>
          </cell>
          <cell r="C1705" t="str">
            <v>UN</v>
          </cell>
          <cell r="D1705">
            <v>15.1831</v>
          </cell>
        </row>
        <row r="1706">
          <cell r="A1706" t="str">
            <v>001.25.02420</v>
          </cell>
          <cell r="B1706" t="str">
            <v>Adaptador soldável com flanges de pvc rígido para tubo soldável para caixa de água 32mm x 1 pol</v>
          </cell>
          <cell r="C1706" t="str">
            <v>UN</v>
          </cell>
          <cell r="D1706">
            <v>13.752700000000001</v>
          </cell>
        </row>
        <row r="1707">
          <cell r="A1707" t="str">
            <v>001.25.02440</v>
          </cell>
          <cell r="B1707" t="str">
            <v>Adaptador soldável com flanges de pvc rígido para tubo soldável para caixa de água 25mm x 3/4</v>
          </cell>
          <cell r="C1707" t="str">
            <v>UN</v>
          </cell>
          <cell r="D1707">
            <v>10.0627</v>
          </cell>
        </row>
        <row r="1708">
          <cell r="A1708" t="str">
            <v>001.25.02460</v>
          </cell>
          <cell r="B1708" t="str">
            <v>Adaptador soldável com flanges de pvc rígido para tubo soldável para caixa de água 20mm x 1/2 pol</v>
          </cell>
          <cell r="C1708" t="str">
            <v>UN</v>
          </cell>
          <cell r="D1708">
            <v>8.4726999999999997</v>
          </cell>
        </row>
        <row r="1709">
          <cell r="A1709" t="str">
            <v>001.25.02480</v>
          </cell>
          <cell r="B1709" t="str">
            <v>Bucha de redução longa de pvc rígido para tubo soldável 110 x 75 mm ( 4 x 2.1/2 pol)</v>
          </cell>
          <cell r="C1709" t="str">
            <v>UN</v>
          </cell>
          <cell r="D1709">
            <v>21.585100000000001</v>
          </cell>
        </row>
        <row r="1710">
          <cell r="A1710" t="str">
            <v>001.25.02500</v>
          </cell>
          <cell r="B1710" t="str">
            <v>Bucha de redução longa de pvc rígido para tubo soldável 110 x 60 mm ( 4 x 2 pol)</v>
          </cell>
          <cell r="C1710" t="str">
            <v>UN</v>
          </cell>
          <cell r="D1710">
            <v>12.585100000000001</v>
          </cell>
        </row>
        <row r="1711">
          <cell r="A1711" t="str">
            <v>001.25.02520</v>
          </cell>
          <cell r="B1711" t="str">
            <v>Bucha de redução longa de pvc rígido para tubo soldável 85 x 60 mm (3 x 2 pol)</v>
          </cell>
          <cell r="C1711" t="str">
            <v>UN</v>
          </cell>
          <cell r="D1711">
            <v>6.36</v>
          </cell>
        </row>
        <row r="1712">
          <cell r="A1712" t="str">
            <v>001.25.02540</v>
          </cell>
          <cell r="B1712" t="str">
            <v>Bucha de redução longa de pvc rígido para tubo soldável 75 x 50 mm ( 2.1/2 x 1.1/2 pol)</v>
          </cell>
          <cell r="C1712" t="str">
            <v>UN</v>
          </cell>
          <cell r="D1712">
            <v>5.97</v>
          </cell>
        </row>
        <row r="1713">
          <cell r="A1713" t="str">
            <v>001.25.02560</v>
          </cell>
          <cell r="B1713" t="str">
            <v>Bucha de redução longa de pvc rígido para tubo soldável 60 x 50 mm (2 x 1.1/2 pol)</v>
          </cell>
          <cell r="C1713" t="str">
            <v>UN</v>
          </cell>
          <cell r="D1713">
            <v>5.64</v>
          </cell>
        </row>
        <row r="1714">
          <cell r="A1714" t="str">
            <v>001.25.02580</v>
          </cell>
          <cell r="B1714" t="str">
            <v>Bucha de redução longa de pvc rígido para tubo soldável 60 x 40 mm (2 x 1.1/4 pol)</v>
          </cell>
          <cell r="C1714" t="str">
            <v>UN</v>
          </cell>
          <cell r="D1714">
            <v>4.5250000000000004</v>
          </cell>
        </row>
        <row r="1715">
          <cell r="A1715" t="str">
            <v>001.25.02600</v>
          </cell>
          <cell r="B1715" t="str">
            <v>Bucha de redução longa de pvc rígido para tubo soldável 60 x 32 mm (2 x 1 pol)</v>
          </cell>
          <cell r="C1715" t="str">
            <v>UN</v>
          </cell>
          <cell r="D1715">
            <v>5.35</v>
          </cell>
        </row>
        <row r="1716">
          <cell r="A1716" t="str">
            <v>001.25.02620</v>
          </cell>
          <cell r="B1716" t="str">
            <v>Bucha de redução longa de pvc rígido para tubo soldável 60 x 25 mm ( 2 x 3/4 pol)</v>
          </cell>
          <cell r="C1716" t="str">
            <v>UN</v>
          </cell>
          <cell r="D1716">
            <v>1.81</v>
          </cell>
        </row>
        <row r="1717">
          <cell r="A1717" t="str">
            <v>001.25.02640</v>
          </cell>
          <cell r="B1717" t="str">
            <v>Bucha de redução longa de pvc rígido para tubo soldável 50 x 32 mm ( 1.1/2 x 1 pol)</v>
          </cell>
          <cell r="C1717" t="str">
            <v>UN</v>
          </cell>
          <cell r="D1717">
            <v>2.8849999999999998</v>
          </cell>
        </row>
        <row r="1718">
          <cell r="A1718" t="str">
            <v>001.25.02660</v>
          </cell>
          <cell r="B1718" t="str">
            <v>Bucha de redução longa de pvc rígido para tubo soldável 50 x 25 mm ( 1.1/2 x 3.4 pol)</v>
          </cell>
          <cell r="C1718" t="str">
            <v>UN</v>
          </cell>
          <cell r="D1718">
            <v>2.5550000000000002</v>
          </cell>
        </row>
        <row r="1719">
          <cell r="A1719" t="str">
            <v>001.25.02680</v>
          </cell>
          <cell r="B1719" t="str">
            <v>Bucha de redução longa de pvc rígido para tubo soldável 50 x 20 mm ( 1.1/2 x 1/2 pol)</v>
          </cell>
          <cell r="C1719" t="str">
            <v>UN</v>
          </cell>
          <cell r="D1719">
            <v>2.335</v>
          </cell>
        </row>
        <row r="1720">
          <cell r="A1720" t="str">
            <v>001.25.02700</v>
          </cell>
          <cell r="B1720" t="str">
            <v>Bucha de redução longa de pvc rígido para tubo soldável 40 x 25 mm ( 1.1/4 x 3/4 pol)</v>
          </cell>
          <cell r="C1720" t="str">
            <v>UN</v>
          </cell>
          <cell r="D1720">
            <v>2.605</v>
          </cell>
        </row>
        <row r="1721">
          <cell r="A1721" t="str">
            <v>001.25.02720</v>
          </cell>
          <cell r="B1721" t="str">
            <v>Bucha de redução longa de pvc rígido para tubo soldável 40 x 20 mm (1.1/4 x 1/2 pol)</v>
          </cell>
          <cell r="C1721" t="str">
            <v>UN</v>
          </cell>
          <cell r="D1721">
            <v>2.165</v>
          </cell>
        </row>
        <row r="1722">
          <cell r="A1722" t="str">
            <v>001.25.02740</v>
          </cell>
          <cell r="B1722" t="str">
            <v>Bucha de redução longa de pvc rígido para tubo soldável 32 x 20 mm (1 x 1/2 pol)</v>
          </cell>
          <cell r="C1722" t="str">
            <v>UN</v>
          </cell>
          <cell r="D1722">
            <v>1.6500999999999999</v>
          </cell>
        </row>
        <row r="1723">
          <cell r="A1723" t="str">
            <v>001.25.02760</v>
          </cell>
          <cell r="B1723" t="str">
            <v>Cap de pvc rígido para tubo soldável 50 mm ( 1.1/2 pol)</v>
          </cell>
          <cell r="C1723" t="str">
            <v>UN</v>
          </cell>
          <cell r="D1723">
            <v>3.3125</v>
          </cell>
        </row>
        <row r="1724">
          <cell r="A1724" t="str">
            <v>001.25.02780</v>
          </cell>
          <cell r="B1724" t="str">
            <v>Cap de pvc rígido para tubo soldável 40 mm (1.1/4 pol)</v>
          </cell>
          <cell r="C1724" t="str">
            <v>UN</v>
          </cell>
          <cell r="D1724">
            <v>1.9125000000000001</v>
          </cell>
        </row>
        <row r="1725">
          <cell r="A1725" t="str">
            <v>001.25.02800</v>
          </cell>
          <cell r="B1725" t="str">
            <v>Cap de pvc rígido para tubo soldável 32 mm (1 pol)</v>
          </cell>
          <cell r="C1725" t="str">
            <v>UN</v>
          </cell>
          <cell r="D1725">
            <v>1.0349999999999999</v>
          </cell>
        </row>
        <row r="1726">
          <cell r="A1726" t="str">
            <v>001.25.02820</v>
          </cell>
          <cell r="B1726" t="str">
            <v>Cap de pvc rígido para tubo soldável 25 mm (3/4 pol)</v>
          </cell>
          <cell r="C1726" t="str">
            <v>UN</v>
          </cell>
          <cell r="D1726">
            <v>1.0349999999999999</v>
          </cell>
        </row>
        <row r="1727">
          <cell r="A1727" t="str">
            <v>001.25.02840</v>
          </cell>
          <cell r="B1727" t="str">
            <v>Cap de pvc rígido para tubo soldável 20 mm (1/2 pol)</v>
          </cell>
          <cell r="C1727" t="str">
            <v>UN</v>
          </cell>
          <cell r="D1727">
            <v>0.89500000000000002</v>
          </cell>
        </row>
        <row r="1728">
          <cell r="A1728" t="str">
            <v>001.25.02860</v>
          </cell>
          <cell r="B1728" t="str">
            <v>Joelho 90º soldável/rosqueável  32mm x 1 pol</v>
          </cell>
          <cell r="C1728" t="str">
            <v>UN</v>
          </cell>
          <cell r="D1728">
            <v>3.0101</v>
          </cell>
        </row>
        <row r="1729">
          <cell r="A1729" t="str">
            <v>001.25.02880</v>
          </cell>
          <cell r="B1729" t="str">
            <v>Joelho 90º soldável/rosqueável 25mm x 3/4 pol</v>
          </cell>
          <cell r="C1729" t="str">
            <v>UN</v>
          </cell>
          <cell r="D1729">
            <v>2.1501000000000001</v>
          </cell>
        </row>
        <row r="1730">
          <cell r="A1730" t="str">
            <v>001.25.02900</v>
          </cell>
          <cell r="B1730" t="str">
            <v>Joelho 90º soldável/rosqueável  20mm x 1/2 pol</v>
          </cell>
          <cell r="C1730" t="str">
            <v>UN</v>
          </cell>
          <cell r="D1730">
            <v>1.5301</v>
          </cell>
        </row>
        <row r="1731">
          <cell r="A1731" t="str">
            <v>001.25.02920</v>
          </cell>
          <cell r="B1731" t="str">
            <v>Joelho de redução 90º soldável/rosqueável 32mm x 3/4 pol</v>
          </cell>
          <cell r="C1731" t="str">
            <v>UN</v>
          </cell>
          <cell r="D1731">
            <v>1.4701</v>
          </cell>
        </row>
        <row r="1732">
          <cell r="A1732" t="str">
            <v>001.25.02940</v>
          </cell>
          <cell r="B1732" t="str">
            <v>Joelho de redução 90º soldável/rosqueável 25mm x 1/2 pol</v>
          </cell>
          <cell r="C1732" t="str">
            <v>UN</v>
          </cell>
          <cell r="D1732">
            <v>1.5201</v>
          </cell>
        </row>
        <row r="1733">
          <cell r="A1733" t="str">
            <v>001.25.02960</v>
          </cell>
          <cell r="B1733" t="str">
            <v>Luva simples soldável/rosqueável 50mm x 1.5 pol</v>
          </cell>
          <cell r="C1733" t="str">
            <v>UN</v>
          </cell>
          <cell r="D1733">
            <v>12.565</v>
          </cell>
        </row>
        <row r="1734">
          <cell r="A1734" t="str">
            <v>001.25.02980</v>
          </cell>
          <cell r="B1734" t="str">
            <v>Luva simples soldável/rosqueável 40mm x 1.1/4 pol</v>
          </cell>
          <cell r="C1734" t="str">
            <v>UN</v>
          </cell>
          <cell r="D1734">
            <v>5.4649999999999999</v>
          </cell>
        </row>
        <row r="1735">
          <cell r="A1735" t="str">
            <v>001.25.03000</v>
          </cell>
          <cell r="B1735" t="str">
            <v>Luva simples soldável/rosqueável 32mm x 1 pol</v>
          </cell>
          <cell r="C1735" t="str">
            <v>UN</v>
          </cell>
          <cell r="D1735">
            <v>2.6200999999999999</v>
          </cell>
        </row>
        <row r="1736">
          <cell r="A1736" t="str">
            <v>001.25.03020</v>
          </cell>
          <cell r="B1736" t="str">
            <v>Luva simples soldável/rosqueável 25mm x 3/4 pol</v>
          </cell>
          <cell r="C1736" t="str">
            <v>UN</v>
          </cell>
          <cell r="D1736">
            <v>1.4100999999999999</v>
          </cell>
        </row>
        <row r="1737">
          <cell r="A1737" t="str">
            <v>001.25.03040</v>
          </cell>
          <cell r="B1737" t="str">
            <v>Luva simples soldável/rosqueável 20mm x 1/2 pol</v>
          </cell>
          <cell r="C1737" t="str">
            <v>UN</v>
          </cell>
          <cell r="D1737">
            <v>1.7401</v>
          </cell>
        </row>
        <row r="1738">
          <cell r="A1738" t="str">
            <v>001.25.03060</v>
          </cell>
          <cell r="B1738" t="str">
            <v>Luva de redução soldável/rosqueável 25mm x 1/2 pol</v>
          </cell>
          <cell r="C1738" t="str">
            <v>UN</v>
          </cell>
          <cell r="D1738">
            <v>1.5201</v>
          </cell>
        </row>
        <row r="1739">
          <cell r="A1739" t="str">
            <v>001.25.03080</v>
          </cell>
          <cell r="B1739" t="str">
            <v>Tee 90º com rosca na bolsa central soldável/rosqueável 32mm x 32mm x 1 pol</v>
          </cell>
          <cell r="C1739" t="str">
            <v>UN</v>
          </cell>
          <cell r="D1739">
            <v>2.9449999999999998</v>
          </cell>
        </row>
        <row r="1740">
          <cell r="A1740" t="str">
            <v>001.25.03100</v>
          </cell>
          <cell r="B1740" t="str">
            <v>Tee 90º com rosca na bolsa central soldável/rosqueável 25mm x 25mm 3/4 pol</v>
          </cell>
          <cell r="C1740" t="str">
            <v>UN</v>
          </cell>
          <cell r="D1740">
            <v>4.0250000000000004</v>
          </cell>
        </row>
        <row r="1741">
          <cell r="A1741" t="str">
            <v>001.25.03120</v>
          </cell>
          <cell r="B1741" t="str">
            <v>Tee 90º com rosca na bolsa central soldável/rosqueável 20mm x 20mm x 1/2 pol</v>
          </cell>
          <cell r="C1741" t="str">
            <v>UN</v>
          </cell>
          <cell r="D1741">
            <v>4.1500000000000004</v>
          </cell>
        </row>
        <row r="1742">
          <cell r="A1742" t="str">
            <v>001.25.03140</v>
          </cell>
          <cell r="B1742" t="str">
            <v>Tee 90º com rosca na bolsa central sodável/rosqueável 32mm x 32mm x 3/4 pol</v>
          </cell>
          <cell r="C1742" t="str">
            <v>UN</v>
          </cell>
          <cell r="D1742">
            <v>5.1950000000000003</v>
          </cell>
        </row>
        <row r="1743">
          <cell r="A1743" t="str">
            <v>001.25.03160</v>
          </cell>
          <cell r="B1743" t="str">
            <v>Tee 90º com rosca na bolsa central soldável/rosqueável 25mm x 25mm x 1/2 pol</v>
          </cell>
          <cell r="C1743" t="str">
            <v>UN</v>
          </cell>
          <cell r="D1743">
            <v>2.7149999999999999</v>
          </cell>
        </row>
        <row r="1744">
          <cell r="A1744" t="str">
            <v>001.25.03180</v>
          </cell>
          <cell r="B1744" t="str">
            <v>Joelho 90º soldável com bucha de latão 25mm x 3/4 pol</v>
          </cell>
          <cell r="C1744" t="str">
            <v>UN</v>
          </cell>
          <cell r="D1744">
            <v>5.0050999999999997</v>
          </cell>
        </row>
        <row r="1745">
          <cell r="A1745" t="str">
            <v>001.25.03200</v>
          </cell>
          <cell r="B1745" t="str">
            <v>Joelho 90º soldável com bucha de latão 20mm x 1/2 pol</v>
          </cell>
          <cell r="C1745" t="str">
            <v>UN</v>
          </cell>
          <cell r="D1745">
            <v>3.7850999999999999</v>
          </cell>
        </row>
        <row r="1746">
          <cell r="A1746" t="str">
            <v>001.25.03220</v>
          </cell>
          <cell r="B1746" t="str">
            <v>Joelho de redução 90º soldável com bucha de latão 32mm x 3/4 pol</v>
          </cell>
          <cell r="C1746" t="str">
            <v>UN</v>
          </cell>
          <cell r="D1746">
            <v>2.6551</v>
          </cell>
        </row>
        <row r="1747">
          <cell r="A1747" t="str">
            <v>001.25.03240</v>
          </cell>
          <cell r="B1747" t="str">
            <v>Joelho de redução 90º soldável com bucha de latão 25mm x 1/2 pol</v>
          </cell>
          <cell r="C1747" t="str">
            <v>UN</v>
          </cell>
          <cell r="D1747">
            <v>3.5550999999999999</v>
          </cell>
        </row>
        <row r="1748">
          <cell r="A1748" t="str">
            <v>001.25.03260</v>
          </cell>
          <cell r="B1748" t="str">
            <v>Luva simples soldável com bucha de latão 25mm x 3/4 pol</v>
          </cell>
          <cell r="C1748" t="str">
            <v>UN</v>
          </cell>
          <cell r="D1748">
            <v>4.5750999999999999</v>
          </cell>
        </row>
        <row r="1749">
          <cell r="A1749" t="str">
            <v>001.25.03280</v>
          </cell>
          <cell r="B1749" t="str">
            <v>Luva simples soldável com bucha de latão 20mm x 1/2 pol</v>
          </cell>
          <cell r="C1749" t="str">
            <v>UN</v>
          </cell>
          <cell r="D1749">
            <v>3.9651000000000001</v>
          </cell>
        </row>
        <row r="1750">
          <cell r="A1750" t="str">
            <v>001.25.03300</v>
          </cell>
          <cell r="B1750" t="str">
            <v>Luva de redução soldável com bucha de latão 25mm x 1/2 pol</v>
          </cell>
          <cell r="C1750" t="str">
            <v>UN</v>
          </cell>
          <cell r="D1750">
            <v>4.1750999999999996</v>
          </cell>
        </row>
        <row r="1751">
          <cell r="A1751" t="str">
            <v>001.25.03320</v>
          </cell>
          <cell r="B1751" t="str">
            <v>Tee 90º com bucha de latão central 25mm x 25mm x 3/4 pol</v>
          </cell>
          <cell r="C1751" t="str">
            <v>UN</v>
          </cell>
          <cell r="D1751">
            <v>4.7751000000000001</v>
          </cell>
        </row>
        <row r="1752">
          <cell r="A1752" t="str">
            <v>001.25.03340</v>
          </cell>
          <cell r="B1752" t="str">
            <v>Tee 90º com bucha de latão central 20mm x 20mm x 1/2 pol</v>
          </cell>
          <cell r="C1752" t="str">
            <v>UN</v>
          </cell>
          <cell r="D1752">
            <v>4.2651000000000003</v>
          </cell>
        </row>
        <row r="1753">
          <cell r="A1753" t="str">
            <v>001.25.03360</v>
          </cell>
          <cell r="B1753" t="str">
            <v>Tee redução 90º com bucha de latão na bolsa central 32mm x 32mm x 3/4 pol</v>
          </cell>
          <cell r="C1753" t="str">
            <v>UN</v>
          </cell>
          <cell r="D1753">
            <v>5.9451000000000001</v>
          </cell>
        </row>
        <row r="1754">
          <cell r="A1754" t="str">
            <v>001.25.03380</v>
          </cell>
          <cell r="B1754" t="str">
            <v>Tee reduçao 90º com bucha de latão na bolsa central 25mm x 25mm 1/2 pol</v>
          </cell>
          <cell r="C1754" t="str">
            <v>UN</v>
          </cell>
          <cell r="D1754">
            <v>3.4651000000000001</v>
          </cell>
        </row>
        <row r="1755">
          <cell r="A1755" t="str">
            <v>001.25.03400</v>
          </cell>
          <cell r="B1755" t="str">
            <v>Adaptador com rosca e flange para caixa de água de pvc inclusive assentamento 2 pol</v>
          </cell>
          <cell r="C1755" t="str">
            <v>UN</v>
          </cell>
          <cell r="D1755">
            <v>10.387700000000001</v>
          </cell>
        </row>
        <row r="1756">
          <cell r="A1756" t="str">
            <v>001.25.03420</v>
          </cell>
          <cell r="B1756" t="str">
            <v>Adaptador com rosca e flange para caixa de água de pvc inclusive assentamento 1 pol</v>
          </cell>
          <cell r="C1756" t="str">
            <v>UN</v>
          </cell>
          <cell r="D1756">
            <v>8.5825999999999993</v>
          </cell>
        </row>
        <row r="1757">
          <cell r="A1757" t="str">
            <v>001.25.03440</v>
          </cell>
          <cell r="B1757" t="str">
            <v>Adaptador com rosca e flange para caixa de água de pvc inclusive assentamento 3/4 pol</v>
          </cell>
          <cell r="C1757" t="str">
            <v>UN</v>
          </cell>
          <cell r="D1757">
            <v>6.7725999999999997</v>
          </cell>
        </row>
        <row r="1758">
          <cell r="A1758" t="str">
            <v>001.25.03460</v>
          </cell>
          <cell r="B1758" t="str">
            <v>Adaptador com rosca e flange para caixa de água de pvc inclusive assentamento 1/2 pol</v>
          </cell>
          <cell r="C1758" t="str">
            <v>UN</v>
          </cell>
          <cell r="D1758">
            <v>6.7725999999999997</v>
          </cell>
        </row>
        <row r="1759">
          <cell r="A1759" t="str">
            <v>001.25.03480</v>
          </cell>
          <cell r="B1759" t="str">
            <v>Adaptador com rosca e flange para caixa de água de pvc inclusive assentamento 3 pol</v>
          </cell>
          <cell r="C1759" t="str">
            <v>UN</v>
          </cell>
          <cell r="D1759">
            <v>57.185200000000002</v>
          </cell>
        </row>
        <row r="1760">
          <cell r="A1760" t="str">
            <v>001.25.03500</v>
          </cell>
          <cell r="B1760" t="str">
            <v>Plug ou bujão de 2"", de pvc rígido, para tubos de pvc rosqueável</v>
          </cell>
          <cell r="C1760" t="str">
            <v>UN</v>
          </cell>
          <cell r="D1760">
            <v>2.6625000000000001</v>
          </cell>
        </row>
        <row r="1761">
          <cell r="A1761" t="str">
            <v>001.25.03520</v>
          </cell>
          <cell r="B1761" t="str">
            <v>Plug ou bujão de 1 1/2"", de pvc rígido, para tubos de pvc rosqueável</v>
          </cell>
          <cell r="C1761" t="str">
            <v>UN</v>
          </cell>
          <cell r="D1761">
            <v>2.2524999999999999</v>
          </cell>
        </row>
        <row r="1762">
          <cell r="A1762" t="str">
            <v>001.25.03540</v>
          </cell>
          <cell r="B1762" t="str">
            <v>Plug ou bujão de 1 1/4"", de pvc rígido, para tubos de pvc rosqueável</v>
          </cell>
          <cell r="C1762" t="str">
            <v>UN</v>
          </cell>
          <cell r="D1762">
            <v>1.2625</v>
          </cell>
        </row>
        <row r="1763">
          <cell r="A1763" t="str">
            <v>001.25.03560</v>
          </cell>
          <cell r="B1763" t="str">
            <v>Plug ou bujão de 1"", de pvc rígido, para tubos de pvc rosqueável</v>
          </cell>
          <cell r="C1763" t="str">
            <v>UN</v>
          </cell>
          <cell r="D1763">
            <v>0.85499999999999998</v>
          </cell>
        </row>
        <row r="1764">
          <cell r="A1764" t="str">
            <v>001.25.03580</v>
          </cell>
          <cell r="B1764" t="str">
            <v>Plug ou bujão de 3/4"", de pvc rígido, para tubos de pvc rosqueável</v>
          </cell>
          <cell r="C1764" t="str">
            <v>UN</v>
          </cell>
          <cell r="D1764">
            <v>0.63900000000000001</v>
          </cell>
        </row>
        <row r="1765">
          <cell r="A1765" t="str">
            <v>001.25.03600</v>
          </cell>
          <cell r="B1765" t="str">
            <v>Plug ou bujão de 1/2"", de pvc rígido, para tubos de pvc rosqueável</v>
          </cell>
          <cell r="C1765" t="str">
            <v>UN</v>
          </cell>
          <cell r="D1765">
            <v>0.55500000000000005</v>
          </cell>
        </row>
        <row r="1766">
          <cell r="A1766" t="str">
            <v>001.25.03620</v>
          </cell>
          <cell r="B1766" t="str">
            <v>Fornecimento e instalação de mangueira marron de pvc para água de 3/4""x2,5 mm de espessura</v>
          </cell>
          <cell r="C1766" t="str">
            <v>ML</v>
          </cell>
          <cell r="D1766">
            <v>0.8367</v>
          </cell>
        </row>
        <row r="1767">
          <cell r="A1767" t="str">
            <v>001.25.03640</v>
          </cell>
          <cell r="B1767" t="str">
            <v>Fornecimento e instalação de mangueira marron de pvc para água de  1""x3,0 mm de espessura</v>
          </cell>
          <cell r="C1767" t="str">
            <v>ML</v>
          </cell>
          <cell r="D1767">
            <v>1.0891999999999999</v>
          </cell>
        </row>
        <row r="1768">
          <cell r="A1768" t="str">
            <v>001.25.03660</v>
          </cell>
          <cell r="B1768" t="str">
            <v>Fornecimento e instalação de joelho de polietileno - 3/4"" para mangueira de polietileno ou pvc marron</v>
          </cell>
          <cell r="C1768" t="str">
            <v>UN</v>
          </cell>
          <cell r="D1768">
            <v>1.2501</v>
          </cell>
        </row>
        <row r="1769">
          <cell r="A1769" t="str">
            <v>001.25.03680</v>
          </cell>
          <cell r="B1769" t="str">
            <v>Fornecimento e instalação de joelho de polietileno  - 1"" para mangueira de polietileno ou pvc marron</v>
          </cell>
          <cell r="C1769" t="str">
            <v>UN</v>
          </cell>
          <cell r="D1769">
            <v>1.7000999999999999</v>
          </cell>
        </row>
        <row r="1770">
          <cell r="A1770" t="str">
            <v>001.25.03700</v>
          </cell>
          <cell r="B1770" t="str">
            <v>Fornecimento e instalação de tee de polietileno - 3/4"" para mangueira de polietileno ou pvc marron</v>
          </cell>
          <cell r="C1770" t="str">
            <v>UN</v>
          </cell>
          <cell r="D1770">
            <v>1.9750000000000001</v>
          </cell>
        </row>
        <row r="1771">
          <cell r="A1771" t="str">
            <v>001.25.03720</v>
          </cell>
          <cell r="B1771" t="str">
            <v>Fornecimento e instalação de tee de polietileno  1""- para mangueira de polietileno ou pvc marron</v>
          </cell>
          <cell r="C1771" t="str">
            <v>UN</v>
          </cell>
          <cell r="D1771">
            <v>3.0501</v>
          </cell>
        </row>
        <row r="1772">
          <cell r="A1772" t="str">
            <v>001.25.03740</v>
          </cell>
          <cell r="B1772" t="str">
            <v>Fornecimento e instalação de uniao de polietileno - 3/4""- para mangueira de polietileno ou pvc marron</v>
          </cell>
          <cell r="C1772" t="str">
            <v>UN</v>
          </cell>
          <cell r="D1772">
            <v>1.4500999999999999</v>
          </cell>
        </row>
        <row r="1773">
          <cell r="A1773" t="str">
            <v>001.25.03760</v>
          </cell>
          <cell r="B1773" t="str">
            <v>Fornecimento e instalação de união de polietileno  - 1""-para mangueira de polietileno ou pvc marron</v>
          </cell>
          <cell r="C1773" t="str">
            <v>UN</v>
          </cell>
          <cell r="D1773">
            <v>1.8501000000000001</v>
          </cell>
        </row>
        <row r="1774">
          <cell r="A1774" t="str">
            <v>001.25.03780</v>
          </cell>
          <cell r="B1774" t="str">
            <v>Fornecimento e instalação de adaptador de polietileno  - 3/4""- para mangueira de polietileno ou pvc marron</v>
          </cell>
          <cell r="C1774" t="str">
            <v>UN</v>
          </cell>
          <cell r="D1774">
            <v>1.5501</v>
          </cell>
        </row>
        <row r="1775">
          <cell r="A1775" t="str">
            <v>001.25.03800</v>
          </cell>
          <cell r="B1775" t="str">
            <v>Fornecimento e instalação de adaptador de polietileno  - 1""- para mangueira de polietileno ou pvc marron</v>
          </cell>
          <cell r="C1775" t="str">
            <v>UN</v>
          </cell>
          <cell r="D1775">
            <v>1.7501</v>
          </cell>
        </row>
        <row r="1776">
          <cell r="A1776" t="str">
            <v>001.26</v>
          </cell>
          <cell r="B1776" t="str">
            <v>INSTALAÇÕES HIDRÁULICAS - TUBO GALVANIZADO</v>
          </cell>
          <cell r="D1776">
            <v>2510.4023999999999</v>
          </cell>
        </row>
        <row r="1777">
          <cell r="A1777" t="str">
            <v>001.26.00020</v>
          </cell>
          <cell r="B1777" t="str">
            <v>Fornecimento e Instalação de Tubo Ferro Galvanizado S/ Costura 4 Pol x  6.00 x 3.35mm</v>
          </cell>
          <cell r="C1777" t="str">
            <v>ML</v>
          </cell>
          <cell r="D1777">
            <v>87.686899999999994</v>
          </cell>
        </row>
        <row r="1778">
          <cell r="A1778" t="str">
            <v>001.26.00040</v>
          </cell>
          <cell r="B1778" t="str">
            <v>Fornecimento e Instalação de Tubo Ferro Galvanizado S/ Costura 3 Pol x  6.00 x 3.35mm</v>
          </cell>
          <cell r="C1778" t="str">
            <v>ML</v>
          </cell>
          <cell r="D1778">
            <v>61.173099999999998</v>
          </cell>
        </row>
        <row r="1779">
          <cell r="A1779" t="str">
            <v>001.26.00060</v>
          </cell>
          <cell r="B1779" t="str">
            <v>Fornecimento e Instalação de Tubo Ferro Galvanizado S/ Costura 2.5 Pol x  6.00 x 3.35mm</v>
          </cell>
          <cell r="C1779" t="str">
            <v>ML</v>
          </cell>
          <cell r="D1779">
            <v>51.073900000000002</v>
          </cell>
        </row>
        <row r="1780">
          <cell r="A1780" t="str">
            <v>001.26.00080</v>
          </cell>
          <cell r="B1780" t="str">
            <v>Fornecimento e Instalação de Tubo Ferro Galvanizado S/ Costura 2 Pol x  6.00 x 3.00mm</v>
          </cell>
          <cell r="C1780" t="str">
            <v>ML</v>
          </cell>
          <cell r="D1780">
            <v>36.705300000000001</v>
          </cell>
        </row>
        <row r="1781">
          <cell r="A1781" t="str">
            <v>001.26.00100</v>
          </cell>
          <cell r="B1781" t="str">
            <v>Fornecimento e Instalação de Tubo Ferro Galvanizado S/ Costura 1.5 Pol x  6.00 x 3.00mm</v>
          </cell>
          <cell r="C1781" t="str">
            <v>ML</v>
          </cell>
          <cell r="D1781">
            <v>28.337399999999999</v>
          </cell>
        </row>
        <row r="1782">
          <cell r="A1782" t="str">
            <v>001.26.00120</v>
          </cell>
          <cell r="B1782" t="str">
            <v>Fornecimento e Instalação de Tubo Ferro Galvanizado S/ Costura 1 1/4 Pol x 6.00 x 2.65mm</v>
          </cell>
          <cell r="C1782" t="str">
            <v>ML</v>
          </cell>
          <cell r="D1782">
            <v>23.322700000000001</v>
          </cell>
        </row>
        <row r="1783">
          <cell r="A1783" t="str">
            <v>001.26.00140</v>
          </cell>
          <cell r="B1783" t="str">
            <v>Fornecimento e Instalação de Tubo Ferro Galvanizado S/ Costura 1 Pol x 6.00 x 2.65mm</v>
          </cell>
          <cell r="C1783" t="str">
            <v>ML</v>
          </cell>
          <cell r="D1783">
            <v>18.498899999999999</v>
          </cell>
        </row>
        <row r="1784">
          <cell r="A1784" t="str">
            <v>001.26.00160</v>
          </cell>
          <cell r="B1784" t="str">
            <v>Fornecimento e Instalação de Tubo Ferro Galvanizado S/ Costura 3/4 Pol x 6.00 x 2.25mm</v>
          </cell>
          <cell r="C1784" t="str">
            <v>ML</v>
          </cell>
          <cell r="D1784">
            <v>12.9133</v>
          </cell>
        </row>
        <row r="1785">
          <cell r="A1785" t="str">
            <v>001.26.00180</v>
          </cell>
          <cell r="B1785" t="str">
            <v>Fornecimento e Instalação de Tubo Ferro Galvanizado S/ Costura 1/2 Pol x 6.00 x 2.25mm</v>
          </cell>
          <cell r="C1785" t="str">
            <v>ML</v>
          </cell>
          <cell r="D1785">
            <v>10.251899999999999</v>
          </cell>
        </row>
        <row r="1786">
          <cell r="A1786" t="str">
            <v>001.26.00200</v>
          </cell>
          <cell r="B1786" t="str">
            <v>Fornecimento e Instalação de Cotov.Redução de Ferro Galvanizado 90  2.5x2 Pol</v>
          </cell>
          <cell r="C1786" t="str">
            <v>UN</v>
          </cell>
          <cell r="D1786">
            <v>45.912599999999998</v>
          </cell>
        </row>
        <row r="1787">
          <cell r="A1787" t="str">
            <v>001.26.00220</v>
          </cell>
          <cell r="B1787" t="str">
            <v>Fornecimento e Instalação de Cotov.Redução de Ferro Galvanizado 90  2x1.5 Pol</v>
          </cell>
          <cell r="C1787" t="str">
            <v>UN</v>
          </cell>
          <cell r="D1787">
            <v>45.443899999999999</v>
          </cell>
        </row>
        <row r="1788">
          <cell r="A1788" t="str">
            <v>001.26.00240</v>
          </cell>
          <cell r="B1788" t="str">
            <v>Fornecimento e Instalação de Cotov.Redução de Ferro Galvanizado 90° 1.5x1 1/4 Pol</v>
          </cell>
          <cell r="C1788" t="str">
            <v>UN</v>
          </cell>
          <cell r="D1788">
            <v>21.543900000000001</v>
          </cell>
        </row>
        <row r="1789">
          <cell r="A1789" t="str">
            <v>001.26.00260</v>
          </cell>
          <cell r="B1789" t="str">
            <v>Fornecimento e Instalação de Cotov.Redução de Ferro Galvanizado 90° 1.5x1pol</v>
          </cell>
          <cell r="C1789" t="str">
            <v>UN</v>
          </cell>
          <cell r="D1789">
            <v>13.543900000000001</v>
          </cell>
        </row>
        <row r="1790">
          <cell r="A1790" t="str">
            <v>001.26.00280</v>
          </cell>
          <cell r="B1790" t="str">
            <v>Fornecimento e Instalação de Cotov.Redução de Ferro Galvanizado 90 1.5x3/4 Pol</v>
          </cell>
          <cell r="C1790" t="str">
            <v>UN</v>
          </cell>
          <cell r="D1790">
            <v>16.2439</v>
          </cell>
        </row>
        <row r="1791">
          <cell r="A1791" t="str">
            <v>001.26.00300</v>
          </cell>
          <cell r="B1791" t="str">
            <v>Fornecimento e Instalação de Cotov.Redução de Ferro Galvanizado 90° 1 1/4x1 Pol</v>
          </cell>
          <cell r="C1791" t="str">
            <v>UN</v>
          </cell>
          <cell r="D1791">
            <v>10.023899999999999</v>
          </cell>
        </row>
        <row r="1792">
          <cell r="A1792" t="str">
            <v>001.26.00320</v>
          </cell>
          <cell r="B1792" t="str">
            <v>Fornecimento e Instalação de Cotov.Redução de Ferro Galvanizado 90° 1 1/4x 3/4 Pol</v>
          </cell>
          <cell r="C1792" t="str">
            <v>UN</v>
          </cell>
          <cell r="D1792">
            <v>16.2439</v>
          </cell>
        </row>
        <row r="1793">
          <cell r="A1793" t="str">
            <v>001.26.00340</v>
          </cell>
          <cell r="B1793" t="str">
            <v>Fornecimento e Instalação de Cotov.Redução de Ferro Galvanizado 90° 1x3/4 Pol</v>
          </cell>
          <cell r="C1793" t="str">
            <v>UN</v>
          </cell>
          <cell r="D1793">
            <v>6.6851000000000003</v>
          </cell>
        </row>
        <row r="1794">
          <cell r="A1794" t="str">
            <v>001.26.00360</v>
          </cell>
          <cell r="B1794" t="str">
            <v>Fornecimento e Instalação de Cotov.Redução de Ferro Galvanizado 90° 1x1/2 Pol</v>
          </cell>
          <cell r="C1794" t="str">
            <v>UN</v>
          </cell>
          <cell r="D1794">
            <v>6.6851000000000003</v>
          </cell>
        </row>
        <row r="1795">
          <cell r="A1795" t="str">
            <v>001.26.00380</v>
          </cell>
          <cell r="B1795" t="str">
            <v>Fornecimento e Instalação de Cotov.Redução de Ferro Galvanizado 90° 3/4x1/2 Pol</v>
          </cell>
          <cell r="C1795" t="str">
            <v>UN</v>
          </cell>
          <cell r="D1795">
            <v>4.3851000000000004</v>
          </cell>
        </row>
        <row r="1796">
          <cell r="A1796" t="str">
            <v>001.26.00400</v>
          </cell>
          <cell r="B1796" t="str">
            <v>Fornecimento e Instalação de Bucha Redução Ferro Galvanizado 4x3 Pol</v>
          </cell>
          <cell r="C1796" t="str">
            <v>UN</v>
          </cell>
          <cell r="D1796">
            <v>31.4101</v>
          </cell>
        </row>
        <row r="1797">
          <cell r="A1797" t="str">
            <v>001.26.00420</v>
          </cell>
          <cell r="B1797" t="str">
            <v>Fornecimento e Instalação de Bucha Redução Ferro Galvanizado 4x2.5 Pol</v>
          </cell>
          <cell r="C1797" t="str">
            <v>UN</v>
          </cell>
          <cell r="D1797">
            <v>25.080100000000002</v>
          </cell>
        </row>
        <row r="1798">
          <cell r="A1798" t="str">
            <v>001.26.00440</v>
          </cell>
          <cell r="B1798" t="str">
            <v>Fornecimento e Instalação de Bucha Redução Ferro Galvanizado 4x2 Pol</v>
          </cell>
          <cell r="C1798" t="str">
            <v>UN</v>
          </cell>
          <cell r="D1798">
            <v>31.4101</v>
          </cell>
        </row>
        <row r="1799">
          <cell r="A1799" t="str">
            <v>001.26.00460</v>
          </cell>
          <cell r="B1799" t="str">
            <v>Fornecimento e Instalação de Bucha Redução Ferro Galvanizado 3x2.5 Pol</v>
          </cell>
          <cell r="C1799" t="str">
            <v>UN</v>
          </cell>
          <cell r="D1799">
            <v>18.921399999999998</v>
          </cell>
        </row>
        <row r="1800">
          <cell r="A1800" t="str">
            <v>001.26.00480</v>
          </cell>
          <cell r="B1800" t="str">
            <v>Forneicmento e Instalação de Bucha Redução Ferro Galvanizado 3x2 Pol</v>
          </cell>
          <cell r="C1800" t="str">
            <v>UN</v>
          </cell>
          <cell r="D1800">
            <v>18.921399999999998</v>
          </cell>
        </row>
        <row r="1801">
          <cell r="A1801" t="str">
            <v>001.26.00500</v>
          </cell>
          <cell r="B1801" t="str">
            <v>Fornecimento e Instalação de Bucha Redução Ferro Galvanizado 2.5x2 Pol</v>
          </cell>
          <cell r="C1801" t="str">
            <v>UN</v>
          </cell>
          <cell r="D1801">
            <v>12.5426</v>
          </cell>
        </row>
        <row r="1802">
          <cell r="A1802" t="str">
            <v>001.26.00520</v>
          </cell>
          <cell r="B1802" t="str">
            <v>Forneicmento e Instalação de Bucha Redução Ferro Galvanizado  2.5x1.5 Pol</v>
          </cell>
          <cell r="C1802" t="str">
            <v>UN</v>
          </cell>
          <cell r="D1802">
            <v>11.852600000000001</v>
          </cell>
        </row>
        <row r="1803">
          <cell r="A1803" t="str">
            <v>001.26.00540</v>
          </cell>
          <cell r="B1803" t="str">
            <v>Fornecimento e Instalação de Bucha Redução Ferro Galvanizado 2.5x1 1/4 Pol</v>
          </cell>
          <cell r="C1803" t="str">
            <v>UN</v>
          </cell>
          <cell r="D1803">
            <v>9.9925999999999995</v>
          </cell>
        </row>
        <row r="1804">
          <cell r="A1804" t="str">
            <v>001.26.00560</v>
          </cell>
          <cell r="B1804" t="str">
            <v>Fornecimento e Instalação de Bucha Redução Ferro Galvanizado. 2x1.5 Pol</v>
          </cell>
          <cell r="C1804" t="str">
            <v>UN</v>
          </cell>
          <cell r="D1804">
            <v>8.5938999999999997</v>
          </cell>
        </row>
        <row r="1805">
          <cell r="A1805" t="str">
            <v>001.26.00580</v>
          </cell>
          <cell r="B1805" t="str">
            <v>Fornecimento e Instalação de Bucha Redução Ferro Galvanizado 2x1 1/4 Pol</v>
          </cell>
          <cell r="C1805" t="str">
            <v>UN</v>
          </cell>
          <cell r="D1805">
            <v>8.2439</v>
          </cell>
        </row>
        <row r="1806">
          <cell r="A1806" t="str">
            <v>001.26.00600</v>
          </cell>
          <cell r="B1806" t="str">
            <v>Fornecimento e Instalação de Bucha Redução Ferro Galvanizado 2x1 Pol</v>
          </cell>
          <cell r="C1806" t="str">
            <v>UN</v>
          </cell>
          <cell r="D1806">
            <v>8.5338999999999992</v>
          </cell>
        </row>
        <row r="1807">
          <cell r="A1807" t="str">
            <v>001.26.00620</v>
          </cell>
          <cell r="B1807" t="str">
            <v>Fornecimento e Instalação de Bucha Redução Ferro Galvanizado 2x3/4 Pol</v>
          </cell>
          <cell r="C1807" t="str">
            <v>UN</v>
          </cell>
          <cell r="D1807">
            <v>8.5338999999999992</v>
          </cell>
        </row>
        <row r="1808">
          <cell r="A1808" t="str">
            <v>001.26.00640</v>
          </cell>
          <cell r="B1808" t="str">
            <v>Fornecimento e Instalação de Bucha Redução Ferro Galvanizado 1.5x1 1/4 Pol</v>
          </cell>
          <cell r="C1808" t="str">
            <v>UN</v>
          </cell>
          <cell r="D1808">
            <v>6.5739000000000001</v>
          </cell>
        </row>
        <row r="1809">
          <cell r="A1809" t="str">
            <v>001.26.00660</v>
          </cell>
          <cell r="B1809" t="str">
            <v>Fornecimento e Instalação de Bucha Redução Ferro Galvanizado 1.5x1 Pol</v>
          </cell>
          <cell r="C1809" t="str">
            <v>UN</v>
          </cell>
          <cell r="D1809">
            <v>6.2839</v>
          </cell>
        </row>
        <row r="1810">
          <cell r="A1810" t="str">
            <v>001.26.00680</v>
          </cell>
          <cell r="B1810" t="str">
            <v>Fornecimento e Instalação de Bucha Redução Ferro Galvanizado 1.5x3/4 Pol</v>
          </cell>
          <cell r="C1810" t="str">
            <v>UN</v>
          </cell>
          <cell r="D1810">
            <v>6.5538999999999996</v>
          </cell>
        </row>
        <row r="1811">
          <cell r="A1811" t="str">
            <v>001.26.00700</v>
          </cell>
          <cell r="B1811" t="str">
            <v>Fornecimento e Instalação de Bucha Redução Ferro Galvanizado 1 1/4x1 Pol</v>
          </cell>
          <cell r="C1811" t="str">
            <v>UN</v>
          </cell>
          <cell r="D1811">
            <v>5.8738999999999999</v>
          </cell>
        </row>
        <row r="1812">
          <cell r="A1812" t="str">
            <v>001.26.00720</v>
          </cell>
          <cell r="B1812" t="str">
            <v>Fornecimento e Instalação de Bucha Redução Ferro Galvanizado 1 1/4x3/4 Pol</v>
          </cell>
          <cell r="C1812" t="str">
            <v>UN</v>
          </cell>
          <cell r="D1812">
            <v>5.8838999999999997</v>
          </cell>
        </row>
        <row r="1813">
          <cell r="A1813" t="str">
            <v>001.26.00740</v>
          </cell>
          <cell r="B1813" t="str">
            <v>Fornecimento e Instalação de Bucha Redução Ferro Galvanizado 1 1/4x1/2 Pol</v>
          </cell>
          <cell r="C1813" t="str">
            <v>UN</v>
          </cell>
          <cell r="D1813">
            <v>5.5838999999999999</v>
          </cell>
        </row>
        <row r="1814">
          <cell r="A1814" t="str">
            <v>001.26.00760</v>
          </cell>
          <cell r="B1814" t="str">
            <v>Fornecimento e Instalação de Bucha Redução Ferro Galvanizado 1x3/4 Pol</v>
          </cell>
          <cell r="C1814" t="str">
            <v>UN</v>
          </cell>
          <cell r="D1814">
            <v>4.0850999999999997</v>
          </cell>
        </row>
        <row r="1815">
          <cell r="A1815" t="str">
            <v>001.26.00780</v>
          </cell>
          <cell r="B1815" t="str">
            <v>Fornecimento e Instalação de Bucha Redução Ferro Galvanizado 1x1/2 Pol</v>
          </cell>
          <cell r="C1815" t="str">
            <v>UN</v>
          </cell>
          <cell r="D1815">
            <v>4.0551000000000004</v>
          </cell>
        </row>
        <row r="1816">
          <cell r="A1816" t="str">
            <v>001.26.00800</v>
          </cell>
          <cell r="B1816" t="str">
            <v>Fornecimento e Instalação de Bucha Redução Ferro Galvanizado 3/4x1/2 Pol</v>
          </cell>
          <cell r="C1816" t="str">
            <v>UN</v>
          </cell>
          <cell r="D1816">
            <v>3.4350999999999998</v>
          </cell>
        </row>
        <row r="1817">
          <cell r="A1817" t="str">
            <v>001.26.00820</v>
          </cell>
          <cell r="B1817" t="str">
            <v>Fornecimento e Instalação de Luva De Redução De Ferro Galvanizado 4x3 Pol</v>
          </cell>
          <cell r="C1817" t="str">
            <v>UN</v>
          </cell>
          <cell r="D1817">
            <v>31.720099999999999</v>
          </cell>
        </row>
        <row r="1818">
          <cell r="A1818" t="str">
            <v>001.26.00840</v>
          </cell>
          <cell r="B1818" t="str">
            <v>Fornecimento e Instalação de Luva De Redução De Ferro Galvanizado 4x2.5 Pol</v>
          </cell>
          <cell r="C1818" t="str">
            <v>UN</v>
          </cell>
          <cell r="D1818">
            <v>23.440100000000001</v>
          </cell>
        </row>
        <row r="1819">
          <cell r="A1819" t="str">
            <v>001.26.00860</v>
          </cell>
          <cell r="B1819" t="str">
            <v>Fornecimento e Instalação de Luva De Redução De Ferro Galvanizado 4x2 Pol</v>
          </cell>
          <cell r="C1819" t="str">
            <v>UN</v>
          </cell>
          <cell r="D1819">
            <v>31.720099999999999</v>
          </cell>
        </row>
        <row r="1820">
          <cell r="A1820" t="str">
            <v>001.26.00880</v>
          </cell>
          <cell r="B1820" t="str">
            <v>Fornecimento e Instalação de Luva De Redução De Ferro Galvanizado 3x2.5 Pol</v>
          </cell>
          <cell r="C1820" t="str">
            <v>UN</v>
          </cell>
          <cell r="D1820">
            <v>22.481400000000001</v>
          </cell>
        </row>
        <row r="1821">
          <cell r="A1821" t="str">
            <v>001.26.00900</v>
          </cell>
          <cell r="B1821" t="str">
            <v>Fornecimento e Instalação de Luva De Redução De Ferro Galvanizado 3x2 Pol</v>
          </cell>
          <cell r="C1821" t="str">
            <v>UN</v>
          </cell>
          <cell r="D1821">
            <v>22.481400000000001</v>
          </cell>
        </row>
        <row r="1822">
          <cell r="A1822" t="str">
            <v>001.26.00920</v>
          </cell>
          <cell r="B1822" t="str">
            <v>Fornecimento e Instalação de Luva De Redução De Ferro Galvanizado 3x1.5 Pol</v>
          </cell>
          <cell r="C1822" t="str">
            <v>UN</v>
          </cell>
          <cell r="D1822">
            <v>22.481400000000001</v>
          </cell>
        </row>
        <row r="1823">
          <cell r="A1823" t="str">
            <v>001.26.00940</v>
          </cell>
          <cell r="B1823" t="str">
            <v>Fornecimento e Instalação de Luva De Redução De Ferro Galvanizado 2.5x2 Pol</v>
          </cell>
          <cell r="C1823" t="str">
            <v>UN</v>
          </cell>
          <cell r="D1823">
            <v>12.1126</v>
          </cell>
        </row>
        <row r="1824">
          <cell r="A1824" t="str">
            <v>001.26.00960</v>
          </cell>
          <cell r="B1824" t="str">
            <v>Fornecimento e Instalação de Luva De Redução De Ferro Galvanizado 2.5x1 1/4 Pol</v>
          </cell>
          <cell r="C1824" t="str">
            <v>UN</v>
          </cell>
          <cell r="D1824">
            <v>12.1126</v>
          </cell>
        </row>
        <row r="1825">
          <cell r="A1825" t="str">
            <v>001.26.00980</v>
          </cell>
          <cell r="B1825" t="str">
            <v>Fornecimento e Instalação de Luva De Redução De Ferro Galvanizado 2.5x1.5 Pol</v>
          </cell>
          <cell r="C1825" t="str">
            <v>UN</v>
          </cell>
          <cell r="D1825">
            <v>12.1126</v>
          </cell>
        </row>
        <row r="1826">
          <cell r="A1826" t="str">
            <v>001.26.01000</v>
          </cell>
          <cell r="B1826" t="str">
            <v>Fornecimento e Instalação de Luva De Redução De Ferro Galvanizado 2x1 1/4 Pol</v>
          </cell>
          <cell r="C1826" t="str">
            <v>UN</v>
          </cell>
          <cell r="D1826">
            <v>12.1126</v>
          </cell>
        </row>
        <row r="1827">
          <cell r="A1827" t="str">
            <v>001.26.01020</v>
          </cell>
          <cell r="B1827" t="str">
            <v>Fornecimento e Instalação de Luva De Redução De Ferro Galvanizado 2x1 Pol</v>
          </cell>
          <cell r="C1827" t="str">
            <v>UN</v>
          </cell>
          <cell r="D1827">
            <v>11.6439</v>
          </cell>
        </row>
        <row r="1828">
          <cell r="A1828" t="str">
            <v>001.26.01040</v>
          </cell>
          <cell r="B1828" t="str">
            <v>Fornecimento e Instalação de Luva De Redução De Ferro Galvanizado 1.5x1 Pol</v>
          </cell>
          <cell r="C1828" t="str">
            <v>UN</v>
          </cell>
          <cell r="D1828">
            <v>7.8438999999999997</v>
          </cell>
        </row>
        <row r="1829">
          <cell r="A1829" t="str">
            <v>001.26.01060</v>
          </cell>
          <cell r="B1829" t="str">
            <v>Fornecimento e Instalação de Luva De Redução De Ferro Galvanizado 11/4x1 Pol</v>
          </cell>
          <cell r="C1829" t="str">
            <v>UN</v>
          </cell>
          <cell r="D1829">
            <v>7.0438999999999998</v>
          </cell>
        </row>
        <row r="1830">
          <cell r="A1830" t="str">
            <v>001.26.01080</v>
          </cell>
          <cell r="B1830" t="str">
            <v>Fornecimento e Instalação de Luva De Redução De Ferro Galvanizado  1 1/4x3/4 Pol</v>
          </cell>
          <cell r="C1830" t="str">
            <v>UN</v>
          </cell>
          <cell r="D1830">
            <v>7.0438999999999998</v>
          </cell>
        </row>
        <row r="1831">
          <cell r="A1831" t="str">
            <v>001.26.01100</v>
          </cell>
          <cell r="B1831" t="str">
            <v>Fornecimento e Instalação de Luva De Redução De Ferro Galvanizado  1 1/4x1/2 Pol</v>
          </cell>
          <cell r="C1831" t="str">
            <v>UN</v>
          </cell>
          <cell r="D1831">
            <v>7.0438999999999998</v>
          </cell>
        </row>
        <row r="1832">
          <cell r="A1832" t="str">
            <v>001.26.01120</v>
          </cell>
          <cell r="B1832" t="str">
            <v>Fornecimento e Instalação de Luva De Redução De Ferro Galvanizado 1x3/4 Pol</v>
          </cell>
          <cell r="C1832" t="str">
            <v>UN</v>
          </cell>
          <cell r="D1832">
            <v>5.1750999999999996</v>
          </cell>
        </row>
        <row r="1833">
          <cell r="A1833" t="str">
            <v>001.26.01140</v>
          </cell>
          <cell r="B1833" t="str">
            <v>Fornecimento e Instalação de Luva De Redução De Ferro Galvanizado  1x1/2 Pol</v>
          </cell>
          <cell r="C1833" t="str">
            <v>UN</v>
          </cell>
          <cell r="D1833">
            <v>4.7751000000000001</v>
          </cell>
        </row>
        <row r="1834">
          <cell r="A1834" t="str">
            <v>001.26.01160</v>
          </cell>
          <cell r="B1834" t="str">
            <v>Fornecimento e Instalação de Luva De Redução De Ferro Galvanizado  3/4x1/2 Pol</v>
          </cell>
          <cell r="C1834" t="str">
            <v>UN</v>
          </cell>
          <cell r="D1834">
            <v>3.9750999999999999</v>
          </cell>
        </row>
        <row r="1835">
          <cell r="A1835" t="str">
            <v>001.26.01180</v>
          </cell>
          <cell r="B1835" t="str">
            <v>Fornecimento e Instalação de Cotov. De Ferro Galvanizado 90° 4 Pol</v>
          </cell>
          <cell r="C1835" t="str">
            <v>UN</v>
          </cell>
          <cell r="D1835">
            <v>50.440100000000001</v>
          </cell>
        </row>
        <row r="1836">
          <cell r="A1836" t="str">
            <v>001.26.01200</v>
          </cell>
          <cell r="B1836" t="str">
            <v>Fornecimento e Instalação de Cotov. De Ferro Galvanizado. 90° 3 Pol</v>
          </cell>
          <cell r="C1836" t="str">
            <v>UN</v>
          </cell>
          <cell r="D1836">
            <v>31.261399999999998</v>
          </cell>
        </row>
        <row r="1837">
          <cell r="A1837" t="str">
            <v>001.26.01220</v>
          </cell>
          <cell r="B1837" t="str">
            <v>Fornecimento e Instalação de Cotov. De Ferro Galvanizado 90° 2.5 Pol</v>
          </cell>
          <cell r="C1837" t="str">
            <v>UN</v>
          </cell>
          <cell r="D1837">
            <v>21.592600000000001</v>
          </cell>
        </row>
        <row r="1838">
          <cell r="A1838" t="str">
            <v>001.26.01240</v>
          </cell>
          <cell r="B1838" t="str">
            <v>Fornecimento e Instalação de Cotov. De Ferro Galvanizado 90° 2 Pol</v>
          </cell>
          <cell r="C1838" t="str">
            <v>UN</v>
          </cell>
          <cell r="D1838">
            <v>12.943899999999999</v>
          </cell>
        </row>
        <row r="1839">
          <cell r="A1839" t="str">
            <v>001.26.01260</v>
          </cell>
          <cell r="B1839" t="str">
            <v>Fornecimento e Instalação de Cotov. De Ferro Galvanizado 90° 1.5 Pol</v>
          </cell>
          <cell r="C1839" t="str">
            <v>UN</v>
          </cell>
          <cell r="D1839">
            <v>12.8439</v>
          </cell>
        </row>
        <row r="1840">
          <cell r="A1840" t="str">
            <v>001.26.01280</v>
          </cell>
          <cell r="B1840" t="str">
            <v>Fornecimento e Instalação de Cotov. De Ferro Galvanizado 90°  1 1/4 Pol</v>
          </cell>
          <cell r="C1840" t="str">
            <v>UN</v>
          </cell>
          <cell r="D1840">
            <v>10.023899999999999</v>
          </cell>
        </row>
        <row r="1841">
          <cell r="A1841" t="str">
            <v>001.26.01300</v>
          </cell>
          <cell r="B1841" t="str">
            <v>Fornecimento e Instalação de Cotov. De Ferro Galvanizado 90° 1 Pol</v>
          </cell>
          <cell r="C1841" t="str">
            <v>UN</v>
          </cell>
          <cell r="D1841">
            <v>6.6851000000000003</v>
          </cell>
        </row>
        <row r="1842">
          <cell r="A1842" t="str">
            <v>001.26.01320</v>
          </cell>
          <cell r="B1842" t="str">
            <v>Fornecimento e Instalação de Cotov. De Ferro Galvanizado 90°  3/4 Pol</v>
          </cell>
          <cell r="C1842" t="str">
            <v>UN</v>
          </cell>
          <cell r="D1842">
            <v>4.0850999999999997</v>
          </cell>
        </row>
        <row r="1843">
          <cell r="A1843" t="str">
            <v>001.26.01340</v>
          </cell>
          <cell r="B1843" t="str">
            <v>Fornecimento e Instalação de Cotov. De Ferro Galvanizado 90° 1/2 Pol</v>
          </cell>
          <cell r="C1843" t="str">
            <v>UN</v>
          </cell>
          <cell r="D1843">
            <v>3.5651000000000002</v>
          </cell>
        </row>
        <row r="1844">
          <cell r="A1844" t="str">
            <v>001.26.01360</v>
          </cell>
          <cell r="B1844" t="str">
            <v>Fornecimento e Instalação de Tee De Ferro Galvanizado 4 Pol</v>
          </cell>
          <cell r="C1844" t="str">
            <v>UN</v>
          </cell>
          <cell r="D1844">
            <v>54.587699999999998</v>
          </cell>
        </row>
        <row r="1845">
          <cell r="A1845" t="str">
            <v>001.26.01380</v>
          </cell>
          <cell r="B1845" t="str">
            <v>Fornecimento e Instalação de Tee De Ferro Galvanizado 3 Pol</v>
          </cell>
          <cell r="C1845" t="str">
            <v>UN</v>
          </cell>
          <cell r="D1845">
            <v>39.718899999999998</v>
          </cell>
        </row>
        <row r="1846">
          <cell r="A1846" t="str">
            <v>001.26.01400</v>
          </cell>
          <cell r="B1846" t="str">
            <v>Fornecimento e Instalação de Tee De Ferro Galvanizado 2.5 Pol</v>
          </cell>
          <cell r="C1846" t="str">
            <v>UN</v>
          </cell>
          <cell r="D1846">
            <v>30.2501</v>
          </cell>
        </row>
        <row r="1847">
          <cell r="A1847" t="str">
            <v>001.26.01420</v>
          </cell>
          <cell r="B1847" t="str">
            <v>Fornecimento e Instalação de Tee De Ferro Galvanizado 2 Pol</v>
          </cell>
          <cell r="C1847" t="str">
            <v>UN</v>
          </cell>
          <cell r="D1847">
            <v>17.303000000000001</v>
          </cell>
        </row>
        <row r="1848">
          <cell r="A1848" t="str">
            <v>001.26.01440</v>
          </cell>
          <cell r="B1848" t="str">
            <v>Fornecimento e Instalação de Tee De Ferro Galvanizado 1.5 Pol</v>
          </cell>
          <cell r="C1848" t="str">
            <v>UN</v>
          </cell>
          <cell r="D1848">
            <v>11.8314</v>
          </cell>
        </row>
        <row r="1849">
          <cell r="A1849" t="str">
            <v>001.26.01460</v>
          </cell>
          <cell r="B1849" t="str">
            <v>Fornecimento e Instalação de Tee De Ferro Galvanizado 1 1/4 Pol</v>
          </cell>
          <cell r="C1849" t="str">
            <v>UN</v>
          </cell>
          <cell r="D1849">
            <v>10.6814</v>
          </cell>
        </row>
        <row r="1850">
          <cell r="A1850" t="str">
            <v>001.26.01480</v>
          </cell>
          <cell r="B1850" t="str">
            <v>Fornecimento e Instalação de Tee De Ferro Galvanizado 1 Pol</v>
          </cell>
          <cell r="C1850" t="str">
            <v>UN</v>
          </cell>
          <cell r="D1850">
            <v>7.5625999999999998</v>
          </cell>
        </row>
        <row r="1851">
          <cell r="A1851" t="str">
            <v>001.26.01500</v>
          </cell>
          <cell r="B1851" t="str">
            <v>Fornecimento e Instalação de Tee De Ferro Galvanizado 3/4 Pol</v>
          </cell>
          <cell r="C1851" t="str">
            <v>UN</v>
          </cell>
          <cell r="D1851">
            <v>5.5125999999999999</v>
          </cell>
        </row>
        <row r="1852">
          <cell r="A1852" t="str">
            <v>001.26.01520</v>
          </cell>
          <cell r="B1852" t="str">
            <v>Fornecimento e Instalação de Tee De Ferro Galvanizado 1/2 Pol</v>
          </cell>
          <cell r="C1852" t="str">
            <v>UN</v>
          </cell>
          <cell r="D1852">
            <v>4.1525999999999996</v>
          </cell>
        </row>
        <row r="1853">
          <cell r="A1853" t="str">
            <v>001.26.01540</v>
          </cell>
          <cell r="B1853" t="str">
            <v>Fornecimento e Instalação de Tee Redução De Ferro Galvanizado 4x3 Pol</v>
          </cell>
          <cell r="C1853" t="str">
            <v>UN</v>
          </cell>
          <cell r="D1853">
            <v>90.187700000000007</v>
          </cell>
        </row>
        <row r="1854">
          <cell r="A1854" t="str">
            <v>001.26.01560</v>
          </cell>
          <cell r="B1854" t="str">
            <v>Fornecimento e Instalação de Tee Redução De Ferro Galvanizado 4x2 Pol</v>
          </cell>
          <cell r="C1854" t="str">
            <v>UN</v>
          </cell>
          <cell r="D1854">
            <v>90.187700000000007</v>
          </cell>
        </row>
        <row r="1855">
          <cell r="A1855" t="str">
            <v>001.26.01580</v>
          </cell>
          <cell r="B1855" t="str">
            <v>Fornecimento e Instalação de Tee Redução De Ferro Galvanizado 3x2.5 Pol</v>
          </cell>
          <cell r="C1855" t="str">
            <v>UN</v>
          </cell>
          <cell r="D1855">
            <v>49.218899999999998</v>
          </cell>
        </row>
        <row r="1856">
          <cell r="A1856" t="str">
            <v>001.26.01600</v>
          </cell>
          <cell r="B1856" t="str">
            <v>Fornecimento e Instalação de Tee Redução De Ferro Galvanizado 3x2 Pol</v>
          </cell>
          <cell r="C1856" t="str">
            <v>UN</v>
          </cell>
          <cell r="D1856">
            <v>31.6189</v>
          </cell>
        </row>
        <row r="1857">
          <cell r="A1857" t="str">
            <v>001.26.01620</v>
          </cell>
          <cell r="B1857" t="str">
            <v>Fornecimento e Instalação de Tee Redução De Ferro Galvanizado 3x1.5 Pol</v>
          </cell>
          <cell r="C1857" t="str">
            <v>UN</v>
          </cell>
          <cell r="D1857">
            <v>31.6189</v>
          </cell>
        </row>
        <row r="1858">
          <cell r="A1858" t="str">
            <v>001.26.01640</v>
          </cell>
          <cell r="B1858" t="str">
            <v>Fornecimento e Instalação de Tee Redução De Ferro Galvanizado 2.5x2 Pol</v>
          </cell>
          <cell r="C1858" t="str">
            <v>UN</v>
          </cell>
          <cell r="D1858">
            <v>38.190100000000001</v>
          </cell>
        </row>
        <row r="1859">
          <cell r="A1859" t="str">
            <v>001.26.01660</v>
          </cell>
          <cell r="B1859" t="str">
            <v>Fornecimento e Instalação de Tee Redução De Ferro Galvanizado 2.5x1 1/4 Pol</v>
          </cell>
          <cell r="C1859" t="str">
            <v>UN</v>
          </cell>
          <cell r="D1859">
            <v>26.2501</v>
          </cell>
        </row>
        <row r="1860">
          <cell r="A1860" t="str">
            <v>001.26.01680</v>
          </cell>
          <cell r="B1860" t="str">
            <v>Fornecimento e Instalação de Tee Redução De Ferro Galvanizado 2x11/2pol</v>
          </cell>
          <cell r="C1860" t="str">
            <v>UN</v>
          </cell>
          <cell r="D1860">
            <v>14.700100000000001</v>
          </cell>
        </row>
        <row r="1861">
          <cell r="A1861" t="str">
            <v>001.26.01700</v>
          </cell>
          <cell r="B1861" t="str">
            <v>Fornecimento e Instalação de Tee Redução De Ferro Galvanizado 2x11/4pol</v>
          </cell>
          <cell r="C1861" t="str">
            <v>UN</v>
          </cell>
          <cell r="D1861">
            <v>17.700099999999999</v>
          </cell>
        </row>
        <row r="1862">
          <cell r="A1862" t="str">
            <v>001.26.01720</v>
          </cell>
          <cell r="B1862" t="str">
            <v>Fornecimento e Instalação de Tee Redução De Ferro Galvanizado 2x1 Pol</v>
          </cell>
          <cell r="C1862" t="str">
            <v>UN</v>
          </cell>
          <cell r="D1862">
            <v>13.7814</v>
          </cell>
        </row>
        <row r="1863">
          <cell r="A1863" t="str">
            <v>001.26.01740</v>
          </cell>
          <cell r="B1863" t="str">
            <v>Fornecimento e Instalação de Tee Redução De Ferro Galvanizado 1.5 X 1.1/4 Pol</v>
          </cell>
          <cell r="C1863" t="str">
            <v>UN</v>
          </cell>
          <cell r="D1863">
            <v>9.8513999999999999</v>
          </cell>
        </row>
        <row r="1864">
          <cell r="A1864" t="str">
            <v>001.26.01760</v>
          </cell>
          <cell r="B1864" t="str">
            <v>Fornecimento e Instalação de Tee Redução De Ferro Galvanizado 1.5 X 1 Pol</v>
          </cell>
          <cell r="C1864" t="str">
            <v>UN</v>
          </cell>
          <cell r="D1864">
            <v>14.1014</v>
          </cell>
        </row>
        <row r="1865">
          <cell r="A1865" t="str">
            <v>001.26.01780</v>
          </cell>
          <cell r="B1865" t="str">
            <v>Fornecimento e Instalação de Tee Redução De Ferro Galvanizado 1.5x3/4 Pol</v>
          </cell>
          <cell r="C1865" t="str">
            <v>UN</v>
          </cell>
          <cell r="D1865">
            <v>10.571400000000001</v>
          </cell>
        </row>
        <row r="1866">
          <cell r="A1866" t="str">
            <v>001.26.01800</v>
          </cell>
          <cell r="B1866" t="str">
            <v>Fornecimento e Instalação de Tee Redução De Ferro Galvanizado 1 1/4x1 Pol</v>
          </cell>
          <cell r="C1866" t="str">
            <v>UN</v>
          </cell>
          <cell r="D1866">
            <v>9.4814000000000007</v>
          </cell>
        </row>
        <row r="1867">
          <cell r="A1867" t="str">
            <v>001.26.01820</v>
          </cell>
          <cell r="B1867" t="str">
            <v>Fornecimento e Instalação de Tee Redução De Ferro Galvanizado 1 1/4x3/4 Pol</v>
          </cell>
          <cell r="C1867" t="str">
            <v>UN</v>
          </cell>
          <cell r="D1867">
            <v>9.4814000000000007</v>
          </cell>
        </row>
        <row r="1868">
          <cell r="A1868" t="str">
            <v>001.26.01840</v>
          </cell>
          <cell r="B1868" t="str">
            <v>Fornecimento e Instalação de Tee Redução De Ferro Galvanizado 1 1/4x1/2 Pol</v>
          </cell>
          <cell r="C1868" t="str">
            <v>UN</v>
          </cell>
          <cell r="D1868">
            <v>8.5814000000000004</v>
          </cell>
        </row>
        <row r="1869">
          <cell r="A1869" t="str">
            <v>001.26.01860</v>
          </cell>
          <cell r="B1869" t="str">
            <v>Fornecimento e Instalação de Tee Redução De Ferro Galvanizado 1x3/4 Pol</v>
          </cell>
          <cell r="C1869" t="str">
            <v>UN</v>
          </cell>
          <cell r="D1869">
            <v>5.8525999999999998</v>
          </cell>
        </row>
        <row r="1870">
          <cell r="A1870" t="str">
            <v>001.26.01880</v>
          </cell>
          <cell r="B1870" t="str">
            <v>Fornecimento e Instalação de Tee Redução De Ferro Galvanizado 1x1/2 Pol</v>
          </cell>
          <cell r="C1870" t="str">
            <v>UN</v>
          </cell>
          <cell r="D1870">
            <v>8.6026000000000007</v>
          </cell>
        </row>
        <row r="1871">
          <cell r="A1871" t="str">
            <v>001.26.01900</v>
          </cell>
          <cell r="B1871" t="str">
            <v>Fornecimento e Instalação de Tee Redução De Ferro Galvanizado 3/4x1/2 Pol</v>
          </cell>
          <cell r="C1871" t="str">
            <v>UN</v>
          </cell>
          <cell r="D1871">
            <v>4.4526000000000003</v>
          </cell>
        </row>
        <row r="1872">
          <cell r="A1872" t="str">
            <v>001.26.01920</v>
          </cell>
          <cell r="B1872" t="str">
            <v>Fornecimento e Instalação de Luva Simples De Ferro Galvanizado 4 Pol</v>
          </cell>
          <cell r="C1872" t="str">
            <v>UN</v>
          </cell>
          <cell r="D1872">
            <v>33.700099999999999</v>
          </cell>
        </row>
        <row r="1873">
          <cell r="A1873" t="str">
            <v>001.26.01940</v>
          </cell>
          <cell r="B1873" t="str">
            <v>Fornecimento e Instalação de Luva Simples De Ferro Galvanizado 3 Pol</v>
          </cell>
          <cell r="C1873" t="str">
            <v>UN</v>
          </cell>
          <cell r="D1873">
            <v>26.1814</v>
          </cell>
        </row>
        <row r="1874">
          <cell r="A1874" t="str">
            <v>001.26.01960</v>
          </cell>
          <cell r="B1874" t="str">
            <v>Fornecimento e Instalação de Luva Simples De Ferro Galvanizado 2.5 Pol</v>
          </cell>
          <cell r="C1874" t="str">
            <v>UN</v>
          </cell>
          <cell r="D1874">
            <v>18.3126</v>
          </cell>
        </row>
        <row r="1875">
          <cell r="A1875" t="str">
            <v>001.26.01980</v>
          </cell>
          <cell r="B1875" t="str">
            <v>Fornecimento e Instalação de Luva Simples De Ferro Galvanizado 2 Pol</v>
          </cell>
          <cell r="C1875" t="str">
            <v>UN</v>
          </cell>
          <cell r="D1875">
            <v>10.443899999999999</v>
          </cell>
        </row>
        <row r="1876">
          <cell r="A1876" t="str">
            <v>001.26.02000</v>
          </cell>
          <cell r="B1876" t="str">
            <v>Fornecimento e Instalação de Luva Simples De Ferro Galvanizado 1.5 Pol</v>
          </cell>
          <cell r="C1876" t="str">
            <v>UN</v>
          </cell>
          <cell r="D1876">
            <v>7.8438999999999997</v>
          </cell>
        </row>
        <row r="1877">
          <cell r="A1877" t="str">
            <v>001.26.02020</v>
          </cell>
          <cell r="B1877" t="str">
            <v>Fornecimento e Instalação de Luva Simples De Ferro Galvanizado 1 1/4/Pol</v>
          </cell>
          <cell r="C1877" t="str">
            <v>UN</v>
          </cell>
          <cell r="D1877">
            <v>6.2938999999999998</v>
          </cell>
        </row>
        <row r="1878">
          <cell r="A1878" t="str">
            <v>001.26.02040</v>
          </cell>
          <cell r="B1878" t="str">
            <v>Fornecimento e Instalação de Luva Simples De Ferro Galvanizado 1 Pol</v>
          </cell>
          <cell r="C1878" t="str">
            <v>UN</v>
          </cell>
          <cell r="D1878">
            <v>5.0251000000000001</v>
          </cell>
        </row>
        <row r="1879">
          <cell r="A1879" t="str">
            <v>001.26.02060</v>
          </cell>
          <cell r="B1879" t="str">
            <v>Fornecimento e Instalação de Luva Simples De Ferro Galvanizado 3/4 Pol</v>
          </cell>
          <cell r="C1879" t="str">
            <v>UN</v>
          </cell>
          <cell r="D1879">
            <v>3.8250999999999999</v>
          </cell>
        </row>
        <row r="1880">
          <cell r="A1880" t="str">
            <v>001.26.02080</v>
          </cell>
          <cell r="B1880" t="str">
            <v>Fornecimento e Instalação de Luva Simples De Ferro Galvanizado 1/2 Pol</v>
          </cell>
          <cell r="C1880" t="str">
            <v>UN</v>
          </cell>
          <cell r="D1880">
            <v>3.1251000000000002</v>
          </cell>
        </row>
        <row r="1881">
          <cell r="A1881" t="str">
            <v>001.26.02100</v>
          </cell>
          <cell r="B1881" t="str">
            <v>Fornecimento e Instalação de União Assento Plano De Ferro Galvanizado 4 Pol</v>
          </cell>
          <cell r="C1881" t="str">
            <v>UN</v>
          </cell>
          <cell r="D1881">
            <v>56.250100000000003</v>
          </cell>
        </row>
        <row r="1882">
          <cell r="A1882" t="str">
            <v>001.26.02120</v>
          </cell>
          <cell r="B1882" t="str">
            <v>Fornecimento e Instalação de União Assento Plano De Ferro Galvanizado 3 Pol</v>
          </cell>
          <cell r="C1882" t="str">
            <v>UN</v>
          </cell>
          <cell r="D1882">
            <v>45.781399999999998</v>
          </cell>
        </row>
        <row r="1883">
          <cell r="A1883" t="str">
            <v>001.26.02140</v>
          </cell>
          <cell r="B1883" t="str">
            <v>Fornecimento e Instalação de União Assento Plano De Ferro Galvanizado 2.5 Pol</v>
          </cell>
          <cell r="C1883" t="str">
            <v>UN</v>
          </cell>
          <cell r="D1883">
            <v>37.231400000000001</v>
          </cell>
        </row>
        <row r="1884">
          <cell r="A1884" t="str">
            <v>001.26.02160</v>
          </cell>
          <cell r="B1884" t="str">
            <v>Fornecimento e Instalação de União Assento Plano De Ferro Galvanizado 2 Pol</v>
          </cell>
          <cell r="C1884" t="str">
            <v>UN</v>
          </cell>
          <cell r="D1884">
            <v>26.3126</v>
          </cell>
        </row>
        <row r="1885">
          <cell r="A1885" t="str">
            <v>001.26.02180</v>
          </cell>
          <cell r="B1885" t="str">
            <v>Fornecimento e Instalação de União Assento Plano De Ferro Galvanizado 1.5 Pol</v>
          </cell>
          <cell r="C1885" t="str">
            <v>UN</v>
          </cell>
          <cell r="D1885">
            <v>18.712599999999998</v>
          </cell>
        </row>
        <row r="1886">
          <cell r="A1886" t="str">
            <v>001.26.02200</v>
          </cell>
          <cell r="B1886" t="str">
            <v>Fornecimento e Instalação de União Assento Plano De Ferro Galvanizado 1 1/4 Pol</v>
          </cell>
          <cell r="C1886" t="str">
            <v>UN</v>
          </cell>
          <cell r="D1886">
            <v>15.7126</v>
          </cell>
        </row>
        <row r="1887">
          <cell r="A1887" t="str">
            <v>001.26.02220</v>
          </cell>
          <cell r="B1887" t="str">
            <v>Fornecimento e Instalação de União Assento Plano De Ferro Galvanizado 1 Pol</v>
          </cell>
          <cell r="C1887" t="str">
            <v>UN</v>
          </cell>
          <cell r="D1887">
            <v>10.8439</v>
          </cell>
        </row>
        <row r="1888">
          <cell r="A1888" t="str">
            <v>001.26.02240</v>
          </cell>
          <cell r="B1888" t="str">
            <v>Fornecimento e Instalação de União Assento Plano De Ferro Galvanizado 3/4 Pol</v>
          </cell>
          <cell r="C1888" t="str">
            <v>UN</v>
          </cell>
          <cell r="D1888">
            <v>10.2439</v>
          </cell>
        </row>
        <row r="1889">
          <cell r="A1889" t="str">
            <v>001.26.02260</v>
          </cell>
          <cell r="B1889" t="str">
            <v>Fornecimento e Instalação de União Assento Plano De Ferro Galvanizado 1/2 Pol</v>
          </cell>
          <cell r="C1889" t="str">
            <v>UN</v>
          </cell>
          <cell r="D1889">
            <v>7.8438999999999997</v>
          </cell>
        </row>
        <row r="1890">
          <cell r="A1890" t="str">
            <v>001.26.02280</v>
          </cell>
          <cell r="B1890" t="str">
            <v>Fornecimento e Instalação de Flanges C/Sextavados De Ferro Galvanizado 4 Pol</v>
          </cell>
          <cell r="C1890" t="str">
            <v>UN</v>
          </cell>
          <cell r="D1890">
            <v>44.067399999999999</v>
          </cell>
        </row>
        <row r="1891">
          <cell r="A1891" t="str">
            <v>001.26.02300</v>
          </cell>
          <cell r="B1891" t="str">
            <v>Fornecimento e Instalação de Flanges C/Sextavados De Ferro Galvanizado 3 Pol</v>
          </cell>
          <cell r="C1891" t="str">
            <v>UN</v>
          </cell>
          <cell r="D1891">
            <v>34.680100000000003</v>
          </cell>
        </row>
        <row r="1892">
          <cell r="A1892" t="str">
            <v>001.26.02320</v>
          </cell>
          <cell r="B1892" t="str">
            <v>Fornecimento e Instalação de Flanges C/Sextavados De Ferro Galvanizado  2.5 Pol</v>
          </cell>
          <cell r="C1892" t="str">
            <v>UN</v>
          </cell>
          <cell r="D1892">
            <v>23.7514</v>
          </cell>
        </row>
        <row r="1893">
          <cell r="A1893" t="str">
            <v>001.26.02340</v>
          </cell>
          <cell r="B1893" t="str">
            <v>Fornecimento e Instalação de Flanges C/Sextavados De Ferro Galvanizado 2 Pol</v>
          </cell>
          <cell r="C1893" t="str">
            <v>UN</v>
          </cell>
          <cell r="D1893">
            <v>17.262599999999999</v>
          </cell>
        </row>
        <row r="1894">
          <cell r="A1894" t="str">
            <v>001.26.02360</v>
          </cell>
          <cell r="B1894" t="str">
            <v>Fornecimento e Instalação de Flanges C/Sextavados De Ferro Galvanizado 1.5 Pol</v>
          </cell>
          <cell r="C1894" t="str">
            <v>UN</v>
          </cell>
          <cell r="D1894">
            <v>7.2938999999999998</v>
          </cell>
        </row>
        <row r="1895">
          <cell r="A1895" t="str">
            <v>001.26.02380</v>
          </cell>
          <cell r="B1895" t="str">
            <v>Fornecimento e Instalação de Flanges C/Sextavados De Ferro Galvanizado 1 1/4 Pol</v>
          </cell>
          <cell r="C1895" t="str">
            <v>UN</v>
          </cell>
          <cell r="D1895">
            <v>6.5438999999999998</v>
          </cell>
        </row>
        <row r="1896">
          <cell r="A1896" t="str">
            <v>001.26.02400</v>
          </cell>
          <cell r="B1896" t="str">
            <v>Fornecimento e Instalação de Flanges C/Sextavados De  Ferro Galvanizado 1 Pol</v>
          </cell>
          <cell r="C1896" t="str">
            <v>UN</v>
          </cell>
          <cell r="D1896">
            <v>5.6750999999999996</v>
          </cell>
        </row>
        <row r="1897">
          <cell r="A1897" t="str">
            <v>001.26.02420</v>
          </cell>
          <cell r="B1897" t="str">
            <v>Fornecimento e Instalação de Flanges C/Sextavados De Ferro Galvanizado  3/4 Pol</v>
          </cell>
          <cell r="C1897" t="str">
            <v>UN</v>
          </cell>
          <cell r="D1897">
            <v>7.0050999999999997</v>
          </cell>
        </row>
        <row r="1898">
          <cell r="A1898" t="str">
            <v>001.26.02440</v>
          </cell>
          <cell r="B1898" t="str">
            <v>Fornecimento e Instalação de Flanges C/Sextavados De Ferro Galvanizado 1/2 Pol</v>
          </cell>
          <cell r="C1898" t="str">
            <v>UN</v>
          </cell>
          <cell r="D1898">
            <v>6.0450999999999997</v>
          </cell>
        </row>
        <row r="1899">
          <cell r="A1899" t="str">
            <v>001.26.02460</v>
          </cell>
          <cell r="B1899" t="str">
            <v>Fornecimento e Instalação de Niples Duplos De Ferro Galvanizado 4 Pol</v>
          </cell>
          <cell r="C1899" t="str">
            <v>UN</v>
          </cell>
          <cell r="D1899">
            <v>35.250100000000003</v>
          </cell>
        </row>
        <row r="1900">
          <cell r="A1900" t="str">
            <v>001.26.02480</v>
          </cell>
          <cell r="B1900" t="str">
            <v>Fornecimento e Instalação de Niples Duplos De Ferro Galvanizado 3 Pol</v>
          </cell>
          <cell r="C1900" t="str">
            <v>UN</v>
          </cell>
          <cell r="D1900">
            <v>19.581399999999999</v>
          </cell>
        </row>
        <row r="1901">
          <cell r="A1901" t="str">
            <v>001.26.02500</v>
          </cell>
          <cell r="B1901" t="str">
            <v>Fornecimento e Instalação de Niples Duplos De Ferro Galvanizado 2.5 Pol</v>
          </cell>
          <cell r="C1901" t="str">
            <v>UN</v>
          </cell>
          <cell r="D1901">
            <v>13.762600000000001</v>
          </cell>
        </row>
        <row r="1902">
          <cell r="A1902" t="str">
            <v>001.26.02520</v>
          </cell>
          <cell r="B1902" t="str">
            <v>Fornecimento e Instalação de Niples Duplos De Ferro Galvanizado 2 Pol</v>
          </cell>
          <cell r="C1902" t="str">
            <v>UN</v>
          </cell>
          <cell r="D1902">
            <v>10.943899999999999</v>
          </cell>
        </row>
        <row r="1903">
          <cell r="A1903" t="str">
            <v>001.26.02540</v>
          </cell>
          <cell r="B1903" t="str">
            <v>Fornecimento e Instalação de Niples Duplos De Ferro Galvanizado 1.5 Pol</v>
          </cell>
          <cell r="C1903" t="str">
            <v>UN</v>
          </cell>
          <cell r="D1903">
            <v>6.2938999999999998</v>
          </cell>
        </row>
        <row r="1904">
          <cell r="A1904" t="str">
            <v>001.26.02560</v>
          </cell>
          <cell r="B1904" t="str">
            <v>Fornecimento e Instalação de Niples Duplos De Ferro Galvanizado 1 1/4 Pol</v>
          </cell>
          <cell r="C1904" t="str">
            <v>UN</v>
          </cell>
          <cell r="D1904">
            <v>5.8438999999999997</v>
          </cell>
        </row>
        <row r="1905">
          <cell r="A1905" t="str">
            <v>001.26.02580</v>
          </cell>
          <cell r="B1905" t="str">
            <v>Fornecimento e Instalação de Niples Duplos De Ferro Galvanizado 1 Pol</v>
          </cell>
          <cell r="C1905" t="str">
            <v>UN</v>
          </cell>
          <cell r="D1905">
            <v>4.4751000000000003</v>
          </cell>
        </row>
        <row r="1906">
          <cell r="A1906" t="str">
            <v>001.26.02600</v>
          </cell>
          <cell r="B1906" t="str">
            <v>Fornecimento e Instalação de Niples Duplos De Ferro Galvanizado 3/4 Pol</v>
          </cell>
          <cell r="C1906" t="str">
            <v>UN</v>
          </cell>
          <cell r="D1906">
            <v>3.4251</v>
          </cell>
        </row>
        <row r="1907">
          <cell r="A1907" t="str">
            <v>001.26.02620</v>
          </cell>
          <cell r="B1907" t="str">
            <v>Fornecimento e Instalação de Niples Duplos De Ferro Galvanizado 1/2 Pol</v>
          </cell>
          <cell r="C1907" t="str">
            <v>UN</v>
          </cell>
          <cell r="D1907">
            <v>2.9750999999999999</v>
          </cell>
        </row>
        <row r="1908">
          <cell r="A1908" t="str">
            <v>001.26.02640</v>
          </cell>
          <cell r="B1908" t="str">
            <v>Fornecimento e Instalação de Tampão Ou Cap De Ferro Galvanizado 4 Pol</v>
          </cell>
          <cell r="C1908" t="str">
            <v>UN</v>
          </cell>
          <cell r="D1908">
            <v>23.1814</v>
          </cell>
        </row>
        <row r="1909">
          <cell r="A1909" t="str">
            <v>001.26.02660</v>
          </cell>
          <cell r="B1909" t="str">
            <v>Fornecimento e Instalação de Tampão Ou Cap De Ferro Galvanizado 3 Pol</v>
          </cell>
          <cell r="C1909" t="str">
            <v>UN</v>
          </cell>
          <cell r="D1909">
            <v>16.512599999999999</v>
          </cell>
        </row>
        <row r="1910">
          <cell r="A1910" t="str">
            <v>001.26.02680</v>
          </cell>
          <cell r="B1910" t="str">
            <v>Fornecimento e Instalação de Tampão Ou Cap De Ferro Galvanizado 2.5 Pol</v>
          </cell>
          <cell r="C1910" t="str">
            <v>UN</v>
          </cell>
          <cell r="D1910">
            <v>9.4438999999999993</v>
          </cell>
        </row>
        <row r="1911">
          <cell r="A1911" t="str">
            <v>001.26.02700</v>
          </cell>
          <cell r="B1911" t="str">
            <v>Fornecimento e Instalação de Tampão Ou Cap De Ferro Galvanizado 2 Pol</v>
          </cell>
          <cell r="C1911" t="str">
            <v>UN</v>
          </cell>
          <cell r="D1911">
            <v>7.0251000000000001</v>
          </cell>
        </row>
        <row r="1912">
          <cell r="A1912" t="str">
            <v>001.26.02720</v>
          </cell>
          <cell r="B1912" t="str">
            <v>Fornecimento e Instalação de Tampão Ou Cap De Ferro Galvanizado 1.5 Pol</v>
          </cell>
          <cell r="C1912" t="str">
            <v>UN</v>
          </cell>
          <cell r="D1912">
            <v>5.4751000000000003</v>
          </cell>
        </row>
        <row r="1913">
          <cell r="A1913" t="str">
            <v>001.26.02740</v>
          </cell>
          <cell r="B1913" t="str">
            <v>Fornecimento e Instalação de Tampão Ou Cap De Ferro Galvanizado 1 1/4 Pol</v>
          </cell>
          <cell r="C1913" t="str">
            <v>UN</v>
          </cell>
          <cell r="D1913">
            <v>5.5251000000000001</v>
          </cell>
        </row>
        <row r="1914">
          <cell r="A1914" t="str">
            <v>001.26.02760</v>
          </cell>
          <cell r="B1914" t="str">
            <v>Fornecimento e Instalação de Tampão Ou Cap De Ferro Galvanizado 1 Pol</v>
          </cell>
          <cell r="C1914" t="str">
            <v>UN</v>
          </cell>
          <cell r="D1914">
            <v>3.6063000000000001</v>
          </cell>
        </row>
        <row r="1915">
          <cell r="A1915" t="str">
            <v>001.26.02780</v>
          </cell>
          <cell r="B1915" t="str">
            <v>Fornecimento e Instalação de Tampão Ou Cap De Ferro Galvanizado 3/4 Pol</v>
          </cell>
          <cell r="C1915" t="str">
            <v>UN</v>
          </cell>
          <cell r="D1915">
            <v>2.7363</v>
          </cell>
        </row>
        <row r="1916">
          <cell r="A1916" t="str">
            <v>001.26.02800</v>
          </cell>
          <cell r="B1916" t="str">
            <v>Fornecimento e Instalação de Tampão Ou Cap De Ferro Galvanizado 1/2 Pol</v>
          </cell>
          <cell r="C1916" t="str">
            <v>UN</v>
          </cell>
          <cell r="D1916">
            <v>2.5063</v>
          </cell>
        </row>
        <row r="1917">
          <cell r="A1917" t="str">
            <v>001.27</v>
          </cell>
          <cell r="B1917" t="str">
            <v>INSTALAÇÕES HIDRÁULICAS - VÁLVULAS E REGISTROS</v>
          </cell>
          <cell r="D1917">
            <v>3047.9119999999998</v>
          </cell>
        </row>
        <row r="1918">
          <cell r="A1918" t="str">
            <v>001.27.00020</v>
          </cell>
          <cell r="B1918" t="str">
            <v>Registro de gaveta em acabamento bruto (amarelo) s/ canopla n.1502 4 pol</v>
          </cell>
          <cell r="C1918" t="str">
            <v>UN</v>
          </cell>
          <cell r="D1918">
            <v>266.3886</v>
          </cell>
        </row>
        <row r="1919">
          <cell r="A1919" t="str">
            <v>001.27.00040</v>
          </cell>
          <cell r="B1919" t="str">
            <v>Registro de gaveta em acabamento bruto (amarelo) s/ canopla n.1502 3 pol</v>
          </cell>
          <cell r="C1919" t="str">
            <v>UN</v>
          </cell>
          <cell r="D1919">
            <v>160.45590000000001</v>
          </cell>
        </row>
        <row r="1920">
          <cell r="A1920" t="str">
            <v>001.27.00060</v>
          </cell>
          <cell r="B1920" t="str">
            <v>Registro de gaveta em acabamento bruto (amarelo) s/ canopla n.1502 2 1/2 pol</v>
          </cell>
          <cell r="C1920" t="str">
            <v>UN</v>
          </cell>
          <cell r="D1920">
            <v>144.72550000000001</v>
          </cell>
        </row>
        <row r="1921">
          <cell r="A1921" t="str">
            <v>001.27.00080</v>
          </cell>
          <cell r="B1921" t="str">
            <v>Registro de gaveta em acabamento bruto (amarelo) s/ canopla n.1502 2 pol</v>
          </cell>
          <cell r="C1921" t="str">
            <v>UN</v>
          </cell>
          <cell r="D1921">
            <v>50.418700000000001</v>
          </cell>
        </row>
        <row r="1922">
          <cell r="A1922" t="str">
            <v>001.27.00100</v>
          </cell>
          <cell r="B1922" t="str">
            <v>Registro de gaveta em acabamento bruto (amarelo) s/ canopla n.1502 1 1/2 pol</v>
          </cell>
          <cell r="C1922" t="str">
            <v>UN</v>
          </cell>
          <cell r="D1922">
            <v>33.988300000000002</v>
          </cell>
        </row>
        <row r="1923">
          <cell r="A1923" t="str">
            <v>001.27.00120</v>
          </cell>
          <cell r="B1923" t="str">
            <v>Registro de gaveta em acabamento bruto (amarelo) s/ canopla n.1502 1 1/4 pol</v>
          </cell>
          <cell r="C1923" t="str">
            <v>UN</v>
          </cell>
          <cell r="D1923">
            <v>29.117899999999999</v>
          </cell>
        </row>
        <row r="1924">
          <cell r="A1924" t="str">
            <v>001.27.00140</v>
          </cell>
          <cell r="B1924" t="str">
            <v>Registro de gaveta em acabamento bruto (amarelo) s/ canopla n.1502 1 pol</v>
          </cell>
          <cell r="C1924" t="str">
            <v>UN</v>
          </cell>
          <cell r="D1924">
            <v>21.979900000000001</v>
          </cell>
        </row>
        <row r="1925">
          <cell r="A1925" t="str">
            <v>001.27.00160</v>
          </cell>
          <cell r="B1925" t="str">
            <v>Registro de gaveta em acabamento bruto (amarelo) s/ canopla n.1502 3/4 pol</v>
          </cell>
          <cell r="C1925" t="str">
            <v>UN</v>
          </cell>
          <cell r="D1925">
            <v>16.5091</v>
          </cell>
        </row>
        <row r="1926">
          <cell r="A1926" t="str">
            <v>001.27.00180</v>
          </cell>
          <cell r="B1926" t="str">
            <v>Registro de gaveta em acabamento bruto (amarelo) s/ canopla n.1502 1/2 pol</v>
          </cell>
          <cell r="C1926" t="str">
            <v>UN</v>
          </cell>
          <cell r="D1926">
            <v>30.7287</v>
          </cell>
        </row>
        <row r="1927">
          <cell r="A1927" t="str">
            <v>001.27.00200</v>
          </cell>
          <cell r="B1927" t="str">
            <v>Registro de gaveta cromado linha gemini embutir c/ canopla mod 44 n. 1509 deca 1 1/4 pol</v>
          </cell>
          <cell r="C1927" t="str">
            <v>UN</v>
          </cell>
          <cell r="D1927">
            <v>57.767899999999997</v>
          </cell>
        </row>
        <row r="1928">
          <cell r="A1928" t="str">
            <v>001.27.00220</v>
          </cell>
          <cell r="B1928" t="str">
            <v>Registro de gaveta cromado linha gemini embutir c/ canopla mod 44 n. 1509 deca 1  pol</v>
          </cell>
          <cell r="C1928" t="str">
            <v>UN</v>
          </cell>
          <cell r="D1928">
            <v>47.5899</v>
          </cell>
        </row>
        <row r="1929">
          <cell r="A1929" t="str">
            <v>001.27.00240</v>
          </cell>
          <cell r="B1929" t="str">
            <v>Registro de gaveta cromado linha gemini embutir c/ canopla mod 44 n. 1509 deca 3/4 pol</v>
          </cell>
          <cell r="C1929" t="str">
            <v>UN</v>
          </cell>
          <cell r="D1929">
            <v>41.979100000000003</v>
          </cell>
        </row>
        <row r="1930">
          <cell r="A1930" t="str">
            <v>001.27.00260</v>
          </cell>
          <cell r="B1930" t="str">
            <v>Registro de gaveta cromado linha gemini embutir c/ canopla mod 44 n. 1509 deca  1/2 pol</v>
          </cell>
          <cell r="C1930" t="str">
            <v>UN</v>
          </cell>
          <cell r="D1930">
            <v>38.428699999999999</v>
          </cell>
        </row>
        <row r="1931">
          <cell r="A1931" t="str">
            <v>001.27.00280</v>
          </cell>
          <cell r="B1931" t="str">
            <v>Registro de gaveta cromado linha prata de embutir c/ canopla modelo 50 n 1509 deca 2 pol</v>
          </cell>
          <cell r="C1931" t="str">
            <v>UN</v>
          </cell>
          <cell r="D1931">
            <v>94.628699999999995</v>
          </cell>
        </row>
        <row r="1932">
          <cell r="A1932" t="str">
            <v>001.27.00300</v>
          </cell>
          <cell r="B1932" t="str">
            <v>Registro de gaveta cromado linha prata de embutir c/ canopla modelo 50 n 1509 deca 1 1/2 pol</v>
          </cell>
          <cell r="C1932" t="str">
            <v>UN</v>
          </cell>
          <cell r="D1932">
            <v>94.5959</v>
          </cell>
        </row>
        <row r="1933">
          <cell r="A1933" t="str">
            <v>001.27.00320</v>
          </cell>
          <cell r="B1933" t="str">
            <v>Registro de gaveta cromado linha prata de embutir c/ canopla modelo 50 n 1509 deca 1 1/4 pol</v>
          </cell>
          <cell r="C1933" t="str">
            <v>UN</v>
          </cell>
          <cell r="D1933">
            <v>45.107900000000001</v>
          </cell>
        </row>
        <row r="1934">
          <cell r="A1934" t="str">
            <v>001.27.00340</v>
          </cell>
          <cell r="B1934" t="str">
            <v>Registro de gaveta cromado linha prata de embutir c/ canopla modelo 50 n 1509 deca 1 pol</v>
          </cell>
          <cell r="C1934" t="str">
            <v>UN</v>
          </cell>
          <cell r="D1934">
            <v>31.379899999999999</v>
          </cell>
        </row>
        <row r="1935">
          <cell r="A1935" t="str">
            <v>001.27.00360</v>
          </cell>
          <cell r="B1935" t="str">
            <v>Registro de gaveta cromado linha prata de embutir c/ canopla modelo 50 n 1509 deca 3/4 pol</v>
          </cell>
          <cell r="C1935" t="str">
            <v>UN</v>
          </cell>
          <cell r="D1935">
            <v>52.4191</v>
          </cell>
        </row>
        <row r="1936">
          <cell r="A1936" t="str">
            <v>001.27.00380</v>
          </cell>
          <cell r="B1936" t="str">
            <v>Registro de gaveta cromado linha prata de embutir c/ canopla modelo 50 n 1509 deca 1/2 pol</v>
          </cell>
          <cell r="C1936" t="str">
            <v>UN</v>
          </cell>
          <cell r="D1936">
            <v>26.7987</v>
          </cell>
        </row>
        <row r="1937">
          <cell r="A1937" t="str">
            <v>001.27.00400</v>
          </cell>
          <cell r="B1937" t="str">
            <v>Registro de gaveta  cromado - c 39 - deca c/ canopla 1 1/2 pol</v>
          </cell>
          <cell r="C1937" t="str">
            <v>UN</v>
          </cell>
          <cell r="D1937">
            <v>57.418300000000002</v>
          </cell>
        </row>
        <row r="1938">
          <cell r="A1938" t="str">
            <v>001.27.00420</v>
          </cell>
          <cell r="B1938" t="str">
            <v>Registro de gaveta  cromado - c 39 - deca c/ canopla 1 pol</v>
          </cell>
          <cell r="C1938" t="str">
            <v>UN</v>
          </cell>
          <cell r="D1938">
            <v>34.5199</v>
          </cell>
        </row>
        <row r="1939">
          <cell r="A1939" t="str">
            <v>001.27.00440</v>
          </cell>
          <cell r="B1939" t="str">
            <v>Registro de gaveta  cromado - c 39 - deca c/ canopla 3/4 pol</v>
          </cell>
          <cell r="C1939" t="str">
            <v>UN</v>
          </cell>
          <cell r="D1939">
            <v>29.769100000000002</v>
          </cell>
        </row>
        <row r="1940">
          <cell r="A1940" t="str">
            <v>001.27.00460</v>
          </cell>
          <cell r="B1940" t="str">
            <v>Registro de gaveta c/ acabamento bruto (amarelo) sem canopla abnt - docol -3 pol</v>
          </cell>
          <cell r="C1940" t="str">
            <v>UN</v>
          </cell>
          <cell r="D1940">
            <v>102.6159</v>
          </cell>
        </row>
        <row r="1941">
          <cell r="A1941" t="str">
            <v>001.27.00480</v>
          </cell>
          <cell r="B1941" t="str">
            <v>Registro de gaveta c/ acabamento bruto (amarelo) sem canopla abnt - docol -2pol</v>
          </cell>
          <cell r="C1941" t="str">
            <v>UN</v>
          </cell>
          <cell r="D1941">
            <v>34.2087</v>
          </cell>
        </row>
        <row r="1942">
          <cell r="A1942" t="str">
            <v>001.27.00500</v>
          </cell>
          <cell r="B1942" t="str">
            <v>Registro de gaveta c/ acabamento bruto (amarelo) sem canopla abnt - docol -1 pol</v>
          </cell>
          <cell r="C1942" t="str">
            <v>UN</v>
          </cell>
          <cell r="D1942">
            <v>14.2599</v>
          </cell>
        </row>
        <row r="1943">
          <cell r="A1943" t="str">
            <v>001.27.00520</v>
          </cell>
          <cell r="B1943" t="str">
            <v>Registro de gaveta c/ acabamento bruto (amarelo) sem canopla abnt - docol -3/4 pol</v>
          </cell>
          <cell r="C1943" t="str">
            <v>UN</v>
          </cell>
          <cell r="D1943">
            <v>11.649100000000001</v>
          </cell>
        </row>
        <row r="1944">
          <cell r="A1944" t="str">
            <v>001.27.00540</v>
          </cell>
          <cell r="B1944" t="str">
            <v>Acabamento cromado - linha prata de embutir c/ canopla mod itapema - docol -2 pol</v>
          </cell>
          <cell r="C1944" t="str">
            <v>UN</v>
          </cell>
          <cell r="D1944">
            <v>36.328699999999998</v>
          </cell>
        </row>
        <row r="1945">
          <cell r="A1945" t="str">
            <v>001.27.00560</v>
          </cell>
          <cell r="B1945" t="str">
            <v>Acabamento cromado - linha prata de embutir c/ canopla mod itapema - docol -1 1/2 pol</v>
          </cell>
          <cell r="C1945" t="str">
            <v>UN</v>
          </cell>
          <cell r="D1945">
            <v>37.668700000000001</v>
          </cell>
        </row>
        <row r="1946">
          <cell r="A1946" t="str">
            <v>001.27.00580</v>
          </cell>
          <cell r="B1946" t="str">
            <v>Acabamento cromado - linha prata de embutir c/ canopla mod itapema - docol -1  pol</v>
          </cell>
          <cell r="C1946" t="str">
            <v>UN</v>
          </cell>
          <cell r="D1946">
            <v>28.1599</v>
          </cell>
        </row>
        <row r="1947">
          <cell r="A1947" t="str">
            <v>001.27.00600</v>
          </cell>
          <cell r="B1947" t="str">
            <v>Acabamento cromado - linha prata de embutir c/ canopla mod itapema - docol -3/4  pol</v>
          </cell>
          <cell r="C1947" t="str">
            <v>UN</v>
          </cell>
          <cell r="D1947">
            <v>25.679099999999998</v>
          </cell>
        </row>
        <row r="1948">
          <cell r="A1948" t="str">
            <v>001.27.00620</v>
          </cell>
          <cell r="B1948" t="str">
            <v>Acabamento bruto linha popular 3/4 pol</v>
          </cell>
          <cell r="C1948" t="str">
            <v>UN</v>
          </cell>
          <cell r="D1948">
            <v>15.069100000000001</v>
          </cell>
        </row>
        <row r="1949">
          <cell r="A1949" t="str">
            <v>001.27.00640</v>
          </cell>
          <cell r="B1949" t="str">
            <v>Acabamento bruto linha popular 1/2 pol</v>
          </cell>
          <cell r="C1949" t="str">
            <v>UN</v>
          </cell>
          <cell r="D1949">
            <v>13.469099999999999</v>
          </cell>
        </row>
        <row r="1950">
          <cell r="A1950" t="str">
            <v>001.27.00660</v>
          </cell>
          <cell r="B1950" t="str">
            <v>Registro de gaveta cromado linha italiana de embutir c/ canopla mod. 45 n.1509 1 1/2 pol</v>
          </cell>
          <cell r="C1950" t="str">
            <v>UN</v>
          </cell>
          <cell r="D1950">
            <v>87.9983</v>
          </cell>
        </row>
        <row r="1951">
          <cell r="A1951" t="str">
            <v>001.27.00680</v>
          </cell>
          <cell r="B1951" t="str">
            <v>Registro de gaveta cromado linha italiana de embutir c/ canopla mod. 45 n.1509 1 1/4 pol</v>
          </cell>
          <cell r="C1951" t="str">
            <v>UN</v>
          </cell>
          <cell r="D1951">
            <v>86.707899999999995</v>
          </cell>
        </row>
        <row r="1952">
          <cell r="A1952" t="str">
            <v>001.27.00700</v>
          </cell>
          <cell r="B1952" t="str">
            <v>Registro de gaveta cromado linha italiana de embutir c/ canopla mod. 45 n.1509 1 pol</v>
          </cell>
          <cell r="C1952" t="str">
            <v>UN</v>
          </cell>
          <cell r="D1952">
            <v>60.989899999999999</v>
          </cell>
        </row>
        <row r="1953">
          <cell r="A1953" t="str">
            <v>001.27.00720</v>
          </cell>
          <cell r="B1953" t="str">
            <v>Registro de gaveta cromado linha italiana de embutir c/ canopla mod. 45 n.1509 3/4 pol</v>
          </cell>
          <cell r="C1953" t="str">
            <v>UN</v>
          </cell>
          <cell r="D1953">
            <v>52.459099999999999</v>
          </cell>
        </row>
        <row r="1954">
          <cell r="A1954" t="str">
            <v>001.27.00740</v>
          </cell>
          <cell r="B1954" t="str">
            <v>Registro de gaveta cromado linha italiana de embutir c/ canopla mod. 45 n.1509  1/2 pol</v>
          </cell>
          <cell r="C1954" t="str">
            <v>UN</v>
          </cell>
          <cell r="D1954">
            <v>48.658700000000003</v>
          </cell>
        </row>
        <row r="1955">
          <cell r="A1955" t="str">
            <v>001.27.00760</v>
          </cell>
          <cell r="B1955" t="str">
            <v>Registro de pressão cromado linha gemini de embutir c/ canopla mod 44 n 1416 3/4 pol</v>
          </cell>
          <cell r="C1955" t="str">
            <v>UN</v>
          </cell>
          <cell r="D1955">
            <v>38.6691</v>
          </cell>
        </row>
        <row r="1956">
          <cell r="A1956" t="str">
            <v>001.27.00780</v>
          </cell>
          <cell r="B1956" t="str">
            <v>Registro de pressão cromado linha gemini de embutir c/ canopla mod 44 n 1416 1/2 pol</v>
          </cell>
          <cell r="C1956" t="str">
            <v>UN</v>
          </cell>
          <cell r="D1956">
            <v>37.748699999999999</v>
          </cell>
        </row>
        <row r="1957">
          <cell r="A1957" t="str">
            <v>001.27.00800</v>
          </cell>
          <cell r="B1957" t="str">
            <v>Registro de pressão cromado linha italiana de embutir c/ canopla mod 45 n 1416 deca 3/4 pol</v>
          </cell>
          <cell r="C1957" t="str">
            <v>UN</v>
          </cell>
          <cell r="D1957">
            <v>53.869100000000003</v>
          </cell>
        </row>
        <row r="1958">
          <cell r="A1958" t="str">
            <v>001.27.00820</v>
          </cell>
          <cell r="B1958" t="str">
            <v>Registro de pressão cromado linha italiana de embutir c/ canopla mod 45 n 1416 deca 1/2 pol</v>
          </cell>
          <cell r="C1958" t="str">
            <v>UN</v>
          </cell>
          <cell r="D1958">
            <v>48.238700000000001</v>
          </cell>
        </row>
        <row r="1959">
          <cell r="A1959" t="str">
            <v>001.27.00840</v>
          </cell>
          <cell r="B1959" t="str">
            <v>Registro de pressão cromado linha prata embutir c/ canopla mod 50 n 1416 deca 3/4 pol</v>
          </cell>
          <cell r="C1959" t="str">
            <v>UN</v>
          </cell>
          <cell r="D1959">
            <v>34.769100000000002</v>
          </cell>
        </row>
        <row r="1960">
          <cell r="A1960" t="str">
            <v>001.27.00860</v>
          </cell>
          <cell r="B1960" t="str">
            <v>Registro de pressão cromado linha prata embutir c/ canopla mod 50 n 1416 deca 1/2 pol</v>
          </cell>
          <cell r="C1960" t="str">
            <v>UN</v>
          </cell>
          <cell r="D1960">
            <v>26.0687</v>
          </cell>
        </row>
        <row r="1961">
          <cell r="A1961" t="str">
            <v>001.27.00880</v>
          </cell>
          <cell r="B1961" t="str">
            <v>Registro de pressão cromado de embutir c/ canopla 1193 - c 39 deca 3/4 pol</v>
          </cell>
          <cell r="C1961" t="str">
            <v>UN</v>
          </cell>
          <cell r="D1961">
            <v>38.459099999999999</v>
          </cell>
        </row>
        <row r="1962">
          <cell r="A1962" t="str">
            <v>001.27.00900</v>
          </cell>
          <cell r="B1962" t="str">
            <v>Registro de pressão cromado de embutir c/ canopla 1193 - c 39 deca 1/2 pol</v>
          </cell>
          <cell r="C1962" t="str">
            <v>UN</v>
          </cell>
          <cell r="D1962">
            <v>38.459099999999999</v>
          </cell>
        </row>
        <row r="1963">
          <cell r="A1963" t="str">
            <v>001.27.00920</v>
          </cell>
          <cell r="B1963" t="str">
            <v>Registro de pressão acabamento cromado - linha prata de embutir c/ canopla modelo itapema  - docol - 3/4 pol</v>
          </cell>
          <cell r="C1963" t="str">
            <v>UN</v>
          </cell>
          <cell r="D1963">
            <v>27.659099999999999</v>
          </cell>
        </row>
        <row r="1964">
          <cell r="A1964" t="str">
            <v>001.27.00940</v>
          </cell>
          <cell r="B1964" t="str">
            <v>Registro de pressão acabamento cromado - linha prata de embutir c/ canopla modelo itapema  - docol - 1/2 pol</v>
          </cell>
          <cell r="C1964" t="str">
            <v>UN</v>
          </cell>
          <cell r="D1964">
            <v>27.635100000000001</v>
          </cell>
        </row>
        <row r="1965">
          <cell r="A1965" t="str">
            <v>001.27.00960</v>
          </cell>
          <cell r="B1965" t="str">
            <v>Registro de pressão acabamento simples linha popular 1/2 pol</v>
          </cell>
          <cell r="C1965" t="str">
            <v>UN</v>
          </cell>
          <cell r="D1965">
            <v>20.569099999999999</v>
          </cell>
        </row>
        <row r="1966">
          <cell r="A1966" t="str">
            <v>001.27.00980</v>
          </cell>
          <cell r="B1966" t="str">
            <v>Registro de pressão de 1/2"""""""""""""""""""""""""""""""" (chuveiro) (mic)</v>
          </cell>
          <cell r="C1966" t="str">
            <v>UN</v>
          </cell>
          <cell r="D1966">
            <v>38.459099999999999</v>
          </cell>
        </row>
        <row r="1967">
          <cell r="A1967" t="str">
            <v>001.27.01000</v>
          </cell>
          <cell r="B1967" t="str">
            <v>Válvula de descarga hydra c/ embolo de bronze n.2515 canopla lisa cromada deca 1 1/2 pol</v>
          </cell>
          <cell r="C1967" t="str">
            <v>UN</v>
          </cell>
          <cell r="D1967">
            <v>91.990899999999996</v>
          </cell>
        </row>
        <row r="1968">
          <cell r="A1968" t="str">
            <v>001.27.01020</v>
          </cell>
          <cell r="B1968" t="str">
            <v>Válvula de descarga hydra c/ embolo de bronze n.2515 canopla lisa cromada deca 1 1/4 pol</v>
          </cell>
          <cell r="C1968" t="str">
            <v>UN</v>
          </cell>
          <cell r="D1968">
            <v>94.930899999999994</v>
          </cell>
        </row>
        <row r="1969">
          <cell r="A1969" t="str">
            <v>001.27.01040</v>
          </cell>
          <cell r="B1969" t="str">
            <v>Válvula de descarga hydra master n.2530 cromada deca 1 1/2 pol</v>
          </cell>
          <cell r="C1969" t="str">
            <v>UN</v>
          </cell>
          <cell r="D1969">
            <v>71.971299999999999</v>
          </cell>
        </row>
        <row r="1970">
          <cell r="A1970" t="str">
            <v>001.27.01060</v>
          </cell>
          <cell r="B1970" t="str">
            <v>Válvula de descarga hydra master n.2530 cromada deca 1 1/4 pol</v>
          </cell>
          <cell r="C1970" t="str">
            <v>UN</v>
          </cell>
          <cell r="D1970">
            <v>71.940899999999999</v>
          </cell>
        </row>
        <row r="1971">
          <cell r="A1971" t="str">
            <v>001.27.01080</v>
          </cell>
          <cell r="B1971" t="str">
            <v>Válvula de descarga docol-stander 1 1/2 pol</v>
          </cell>
          <cell r="C1971" t="str">
            <v>UN</v>
          </cell>
          <cell r="D1971">
            <v>60.031300000000002</v>
          </cell>
        </row>
        <row r="1972">
          <cell r="A1972" t="str">
            <v>001.27.01100</v>
          </cell>
          <cell r="B1972" t="str">
            <v>Válvula p/ pia cromada deca n.1600 p/ lav 1x2 pol</v>
          </cell>
          <cell r="C1972" t="str">
            <v>UN</v>
          </cell>
          <cell r="D1972">
            <v>32.618699999999997</v>
          </cell>
        </row>
        <row r="1973">
          <cell r="A1973" t="str">
            <v>001.27.01120</v>
          </cell>
          <cell r="B1973" t="str">
            <v>Valvula p/pia americana cromada n.1623 marca deca 1.5x3 3/4 pol</v>
          </cell>
          <cell r="C1973" t="str">
            <v>UN</v>
          </cell>
          <cell r="D1973">
            <v>58.818199999999997</v>
          </cell>
        </row>
        <row r="1974">
          <cell r="A1974" t="str">
            <v>001.27.01140</v>
          </cell>
          <cell r="B1974" t="str">
            <v>Válvula de pvc para pia</v>
          </cell>
          <cell r="C1974" t="str">
            <v>UN</v>
          </cell>
          <cell r="D1974">
            <v>5.9503000000000004</v>
          </cell>
        </row>
        <row r="1975">
          <cell r="A1975" t="str">
            <v>001.27.01160</v>
          </cell>
          <cell r="B1975" t="str">
            <v>Válvula para lavatorio</v>
          </cell>
          <cell r="C1975" t="str">
            <v>UN</v>
          </cell>
          <cell r="D1975">
            <v>6.4503000000000004</v>
          </cell>
        </row>
        <row r="1976">
          <cell r="A1976" t="str">
            <v>001.27.01180</v>
          </cell>
          <cell r="B1976" t="str">
            <v>Válvula para pia n. 1600 - steves 1 x 2 pol</v>
          </cell>
          <cell r="C1976" t="str">
            <v>UN</v>
          </cell>
          <cell r="D1976">
            <v>29.688700000000001</v>
          </cell>
        </row>
        <row r="1977">
          <cell r="A1977" t="str">
            <v>001.27.01200</v>
          </cell>
          <cell r="B1977" t="str">
            <v>Válvula para pia n. 1600 - steves 1 1/2 x 3.3/4</v>
          </cell>
          <cell r="C1977" t="str">
            <v>UN</v>
          </cell>
          <cell r="D1977">
            <v>30.278700000000001</v>
          </cell>
        </row>
        <row r="1978">
          <cell r="A1978" t="str">
            <v>001.28</v>
          </cell>
          <cell r="B1978" t="str">
            <v>INSTALAÇÕES HIDRÁULICAS - LOUÇAS E METAIS</v>
          </cell>
          <cell r="D1978">
            <v>7156.9705999999996</v>
          </cell>
        </row>
        <row r="1979">
          <cell r="A1979" t="str">
            <v>001.28.00020</v>
          </cell>
          <cell r="B1979" t="str">
            <v>Fornecimento e instalação de torneira de pressão para pia marca deca ref. c 1157 comprimento 210mm com arejador</v>
          </cell>
          <cell r="C1979" t="str">
            <v>UN</v>
          </cell>
          <cell r="D1979">
            <v>70.435400000000001</v>
          </cell>
        </row>
        <row r="1980">
          <cell r="A1980" t="str">
            <v>001.28.00040</v>
          </cell>
          <cell r="B1980" t="str">
            <v>Fornecimento e instalação de torneira de pressão para pia marca deca ref. 1158 c 39 de 1/2 pol</v>
          </cell>
          <cell r="C1980" t="str">
            <v>UN</v>
          </cell>
          <cell r="D1980">
            <v>44.525399999999998</v>
          </cell>
        </row>
        <row r="1981">
          <cell r="A1981" t="str">
            <v>001.28.00060</v>
          </cell>
          <cell r="B1981" t="str">
            <v>Fornecimento e instalação de torneira de pressão para pia marca deca ref. 1158 c 39 de 3/4 pol</v>
          </cell>
          <cell r="C1981" t="str">
            <v>UN</v>
          </cell>
          <cell r="D1981">
            <v>50.575400000000002</v>
          </cell>
        </row>
        <row r="1982">
          <cell r="A1982" t="str">
            <v>001.28.00080</v>
          </cell>
          <cell r="B1982" t="str">
            <v>Fornecimento e instalação de torneira de pressão para pia marca deca ref. 1159 c 39 de 1/2 pol com arejador</v>
          </cell>
          <cell r="C1982" t="str">
            <v>UN</v>
          </cell>
          <cell r="D1982">
            <v>58.635399999999997</v>
          </cell>
        </row>
        <row r="1983">
          <cell r="A1983" t="str">
            <v>001.28.00100</v>
          </cell>
          <cell r="B1983" t="str">
            <v>Fornecimento e instalação de torneira de pressão para pia marca deca ref. 1159 c 39 de 3/4 pol com arejador</v>
          </cell>
          <cell r="C1983" t="str">
            <v>UN</v>
          </cell>
          <cell r="D1983">
            <v>58.635399999999997</v>
          </cell>
        </row>
        <row r="1984">
          <cell r="A1984" t="str">
            <v>001.28.00120</v>
          </cell>
          <cell r="B1984" t="str">
            <v>Fornecimento e instalação de torneira de pressão para pia marca deca ref. 1167 c 40 tip mesa bica móvel</v>
          </cell>
          <cell r="C1984" t="str">
            <v>UN</v>
          </cell>
          <cell r="D1984">
            <v>82.535399999999996</v>
          </cell>
        </row>
        <row r="1985">
          <cell r="A1985" t="str">
            <v>001.28.00140</v>
          </cell>
          <cell r="B1985" t="str">
            <v>Fornecimento e instalação de torneira de pressão para pia marca deca cromada - tipo parede - bica móvelc 50 1168</v>
          </cell>
          <cell r="C1985" t="str">
            <v>UN</v>
          </cell>
          <cell r="D1985">
            <v>81.635400000000004</v>
          </cell>
        </row>
        <row r="1986">
          <cell r="A1986" t="str">
            <v>001.28.00160</v>
          </cell>
          <cell r="B1986" t="str">
            <v>Fornecimento e instalação de torneira de pressao p/ pia de cozinha - tipo parede - c 39 - bica móvel de 3/4 pol</v>
          </cell>
          <cell r="C1986" t="str">
            <v>UN</v>
          </cell>
          <cell r="D1986">
            <v>51.5154</v>
          </cell>
        </row>
        <row r="1987">
          <cell r="A1987" t="str">
            <v>001.28.00180</v>
          </cell>
          <cell r="B1987" t="str">
            <v>Fornecmento e instalação de torneira de pressão para pia de cozinha - docol mod. 1158 - 1/2 pol</v>
          </cell>
          <cell r="C1987" t="str">
            <v>UN</v>
          </cell>
          <cell r="D1987">
            <v>37.7254</v>
          </cell>
        </row>
        <row r="1988">
          <cell r="A1988" t="str">
            <v>001.28.00200</v>
          </cell>
          <cell r="B1988" t="str">
            <v>Fornecimento e instalação de torneira de pressão para pia de cozinha mod. 1544 - tipo parede - bica movel</v>
          </cell>
          <cell r="C1988" t="str">
            <v>UN</v>
          </cell>
          <cell r="D1988">
            <v>84.735399999999998</v>
          </cell>
        </row>
        <row r="1989">
          <cell r="A1989" t="str">
            <v>001.28.00220</v>
          </cell>
          <cell r="B1989" t="str">
            <v>Fornecimento e instalação de torneira de pressão para pia de cozinha - marca docol mod. 1158 - 3/4 pol</v>
          </cell>
          <cell r="C1989" t="str">
            <v>UN</v>
          </cell>
          <cell r="D1989">
            <v>37.675400000000003</v>
          </cell>
        </row>
        <row r="1990">
          <cell r="A1990" t="str">
            <v>001.28.00240</v>
          </cell>
          <cell r="B1990" t="str">
            <v>Fornecimento e instalação de torneira de pressão para pia de cozinha  - marca docol  mod. 1542 - tipo misturador p/ pia</v>
          </cell>
          <cell r="C1990" t="str">
            <v>UN</v>
          </cell>
          <cell r="D1990">
            <v>382.75689999999997</v>
          </cell>
        </row>
        <row r="1991">
          <cell r="A1991" t="str">
            <v>001.28.00260</v>
          </cell>
          <cell r="B1991" t="str">
            <v>Fornecimento e instalação de torneira de pvc para pia</v>
          </cell>
          <cell r="C1991" t="str">
            <v>UN</v>
          </cell>
          <cell r="D1991">
            <v>4.8796999999999997</v>
          </cell>
        </row>
        <row r="1992">
          <cell r="A1992" t="str">
            <v>001.28.00280</v>
          </cell>
          <cell r="B1992" t="str">
            <v>Fornecimento e instalação de torneira de pressão para lavatório marca deca ref. 1193 c 39 de 1/2 pol</v>
          </cell>
          <cell r="C1992" t="str">
            <v>UN</v>
          </cell>
          <cell r="D1992">
            <v>85.535399999999996</v>
          </cell>
        </row>
        <row r="1993">
          <cell r="A1993" t="str">
            <v>001.28.00300</v>
          </cell>
          <cell r="B1993" t="str">
            <v>Fornecimento e instalação de torneira de pressão para lavatório marca deca ref. 1194 c 45 de 1/2 pol</v>
          </cell>
          <cell r="C1993" t="str">
            <v>UN</v>
          </cell>
          <cell r="D1993">
            <v>117.1254</v>
          </cell>
        </row>
        <row r="1994">
          <cell r="A1994" t="str">
            <v>001.28.00320</v>
          </cell>
          <cell r="B1994" t="str">
            <v>Fornecimento e instalação de torneira de pressão para lavatório marca deca ref. 1199 c 50 de 1/2 pol</v>
          </cell>
          <cell r="C1994" t="str">
            <v>UN</v>
          </cell>
          <cell r="D1994">
            <v>62.145400000000002</v>
          </cell>
        </row>
        <row r="1995">
          <cell r="A1995" t="str">
            <v>001.28.00340</v>
          </cell>
          <cell r="B1995" t="str">
            <v>Fornecimento e instalação de torneira de pressão para lavatório 1/2 pol - mod. itapema - docol</v>
          </cell>
          <cell r="C1995" t="str">
            <v>UN</v>
          </cell>
          <cell r="D1995">
            <v>37.935400000000001</v>
          </cell>
        </row>
        <row r="1996">
          <cell r="A1996" t="str">
            <v>001.28.00360</v>
          </cell>
          <cell r="B1996" t="str">
            <v>Fornecimento e instalação de torneira de pvc para lavatorio</v>
          </cell>
          <cell r="C1996" t="str">
            <v>UN</v>
          </cell>
          <cell r="D1996">
            <v>7.2797000000000001</v>
          </cell>
        </row>
        <row r="1997">
          <cell r="A1997" t="str">
            <v>001.28.00380</v>
          </cell>
          <cell r="B1997" t="str">
            <v>Fornecimento e instalação de torneira para uso geral marca deca ref. 1152 c 39 de 1/2 pol</v>
          </cell>
          <cell r="C1997" t="str">
            <v>UN</v>
          </cell>
          <cell r="D1997">
            <v>37.255400000000002</v>
          </cell>
        </row>
        <row r="1998">
          <cell r="A1998" t="str">
            <v>001.28.00400</v>
          </cell>
          <cell r="B1998" t="str">
            <v>Fornecimento e instalação de torneira para uso geral marca deca ref. 1152 c 39 de 3/4 pol</v>
          </cell>
          <cell r="C1998" t="str">
            <v>UN</v>
          </cell>
          <cell r="D1998">
            <v>40.315399999999997</v>
          </cell>
        </row>
        <row r="1999">
          <cell r="A1999" t="str">
            <v>001.28.00420</v>
          </cell>
          <cell r="B1999" t="str">
            <v>Fornecimento e instalação de torneira para uso geral marca deca ref. 1154 c 39 de 1/2 pol com arejador</v>
          </cell>
          <cell r="C1999" t="str">
            <v>UN</v>
          </cell>
          <cell r="D1999">
            <v>43.685400000000001</v>
          </cell>
        </row>
        <row r="2000">
          <cell r="A2000" t="str">
            <v>001.28.00440</v>
          </cell>
          <cell r="B2000" t="str">
            <v>Fornecimento e instalação de torneira para uso geral marca deca ref. 1154 c 39 de 3/4 pol com arejador</v>
          </cell>
          <cell r="C2000" t="str">
            <v>UN</v>
          </cell>
          <cell r="D2000">
            <v>43.685400000000001</v>
          </cell>
        </row>
        <row r="2001">
          <cell r="A2001" t="str">
            <v>001.28.00460</v>
          </cell>
          <cell r="B2001" t="str">
            <v>Fornecimento e instalação de torneira para uso geral marca deca metalica para jardim com adaptador para mangueira</v>
          </cell>
          <cell r="C2001" t="str">
            <v>UN</v>
          </cell>
          <cell r="D2001">
            <v>29.885400000000001</v>
          </cell>
        </row>
        <row r="2002">
          <cell r="A2002" t="str">
            <v>001.28.00480</v>
          </cell>
          <cell r="B2002" t="str">
            <v>Fornecimento e instalação de torneira para uso geral marca deca ref. 1153 c 39 com adaptador para mangueira</v>
          </cell>
          <cell r="C2002" t="str">
            <v>UN</v>
          </cell>
          <cell r="D2002">
            <v>47.367600000000003</v>
          </cell>
        </row>
        <row r="2003">
          <cell r="A2003" t="str">
            <v>001.28.00500</v>
          </cell>
          <cell r="B2003" t="str">
            <v>Fornecimento e instalação de torneira para uso geral marca deca ref. 1153 c 39 de 1/2 pol (maq tauque)</v>
          </cell>
          <cell r="C2003" t="str">
            <v>UN</v>
          </cell>
          <cell r="D2003">
            <v>40.645400000000002</v>
          </cell>
        </row>
        <row r="2004">
          <cell r="A2004" t="str">
            <v>001.28.00520</v>
          </cell>
          <cell r="B2004" t="str">
            <v>Fornecimento e instalação de torneira p/ uso geral metálica p/ jardim c/ adaptador p/ mangueira mod.1130 -</v>
          </cell>
          <cell r="C2004" t="str">
            <v>UN</v>
          </cell>
          <cell r="D2004">
            <v>39.525399999999998</v>
          </cell>
        </row>
        <row r="2005">
          <cell r="A2005" t="str">
            <v>001.28.00540</v>
          </cell>
          <cell r="B2005" t="str">
            <v>Fornecimento e instalação de torneira p/ uso geral  metálica p/ tanque mod. 1130</v>
          </cell>
          <cell r="C2005" t="str">
            <v>UN</v>
          </cell>
          <cell r="D2005">
            <v>39.525399999999998</v>
          </cell>
        </row>
        <row r="2006">
          <cell r="A2006" t="str">
            <v>001.28.00560</v>
          </cell>
          <cell r="B2006" t="str">
            <v>Fornecimento e instalação de torneira de pvc para uso geral</v>
          </cell>
          <cell r="C2006" t="str">
            <v>UN</v>
          </cell>
          <cell r="D2006">
            <v>4.8796999999999997</v>
          </cell>
        </row>
        <row r="2007">
          <cell r="A2007" t="str">
            <v>001.28.00580</v>
          </cell>
          <cell r="B2007" t="str">
            <v>Fornecimento e instalação de torneira de pvc para tanque</v>
          </cell>
          <cell r="C2007" t="str">
            <v>UN</v>
          </cell>
          <cell r="D2007">
            <v>5.2797000000000001</v>
          </cell>
        </row>
        <row r="2008">
          <cell r="A2008" t="str">
            <v>001.28.00600</v>
          </cell>
          <cell r="B2008" t="str">
            <v>Fornecimento e instalação de ducha manual linha prata mod. c-50</v>
          </cell>
          <cell r="C2008" t="str">
            <v>UN</v>
          </cell>
          <cell r="D2008">
            <v>77.6554</v>
          </cell>
        </row>
        <row r="2009">
          <cell r="A2009" t="str">
            <v>001.28.00620</v>
          </cell>
          <cell r="B2009" t="str">
            <v>Fornecimento e instalação de lavatório c/ coluna mondiale - azalia - celite</v>
          </cell>
          <cell r="C2009" t="str">
            <v>UN</v>
          </cell>
          <cell r="D2009">
            <v>142.24780000000001</v>
          </cell>
        </row>
        <row r="2010">
          <cell r="A2010" t="str">
            <v>001.28.00640</v>
          </cell>
          <cell r="B2010" t="str">
            <v>Fornecimento e instalação de lavatório de plastico</v>
          </cell>
          <cell r="C2010" t="str">
            <v>UN</v>
          </cell>
          <cell r="D2010">
            <v>38.297800000000002</v>
          </cell>
        </row>
        <row r="2011">
          <cell r="A2011" t="str">
            <v>001.28.00660</v>
          </cell>
          <cell r="B2011" t="str">
            <v>Fornecimento e instalação de lavatório de louça l. ravena deca ou similar c/ col. na cor normal inclusive acessórios de fixação</v>
          </cell>
          <cell r="C2011" t="str">
            <v>UN</v>
          </cell>
          <cell r="D2011">
            <v>94.047799999999995</v>
          </cell>
        </row>
        <row r="2012">
          <cell r="A2012" t="str">
            <v>001.28.00680</v>
          </cell>
          <cell r="B2012" t="str">
            <v>Fornecimento e instalação de lavatório de louça ravena deca ou similar s/ coluna na cor normal inclusive acessorios de fixacao</v>
          </cell>
          <cell r="C2012" t="str">
            <v>UN</v>
          </cell>
          <cell r="D2012">
            <v>69.517799999999994</v>
          </cell>
        </row>
        <row r="2013">
          <cell r="A2013" t="str">
            <v>001.28.00700</v>
          </cell>
          <cell r="B2013" t="str">
            <v>Fornecimento e instalação de lavatório de louça branca com coluna de primeira inclusive acessórios de fixação</v>
          </cell>
          <cell r="C2013" t="str">
            <v>UN</v>
          </cell>
          <cell r="D2013">
            <v>75.647800000000004</v>
          </cell>
        </row>
        <row r="2014">
          <cell r="A2014" t="str">
            <v>001.28.00720</v>
          </cell>
          <cell r="B2014" t="str">
            <v>Fornecimento e instalação de lavatório de louça branca sem coluna de primeira inclusive acessórios de fixação</v>
          </cell>
          <cell r="C2014" t="str">
            <v>UN</v>
          </cell>
          <cell r="D2014">
            <v>52.437800000000003</v>
          </cell>
        </row>
        <row r="2015">
          <cell r="A2015" t="str">
            <v>001.28.00740</v>
          </cell>
          <cell r="B2015" t="str">
            <v>Fornecimento e instalação de cuba de sobrepor mod. l 35 da deca</v>
          </cell>
          <cell r="C2015" t="str">
            <v>UN</v>
          </cell>
          <cell r="D2015">
            <v>87.887799999999999</v>
          </cell>
        </row>
        <row r="2016">
          <cell r="A2016" t="str">
            <v>001.28.00760</v>
          </cell>
          <cell r="B2016" t="str">
            <v>Fornecimento e instalação de cuba de embutir(oval)mod.l.33</v>
          </cell>
          <cell r="C2016" t="str">
            <v>UN</v>
          </cell>
          <cell r="D2016">
            <v>53.590899999999998</v>
          </cell>
        </row>
        <row r="2017">
          <cell r="A2017" t="str">
            <v>001.28.00780</v>
          </cell>
          <cell r="B2017" t="str">
            <v>Fornecimento e instalação de cuba de louça para bancadas e lavatório de embutir oval 49.00 x 36.00 cm</v>
          </cell>
          <cell r="C2017" t="str">
            <v>UN</v>
          </cell>
          <cell r="D2017">
            <v>50.102400000000003</v>
          </cell>
        </row>
        <row r="2018">
          <cell r="A2018" t="str">
            <v>001.28.00800</v>
          </cell>
          <cell r="B2018" t="str">
            <v>Fornecimento e instalação de louça sanitária composto por bacia, lavatório com coluna da linha ravena deca ou similar inclusive assento ap oo nas cores normais</v>
          </cell>
          <cell r="C2018" t="str">
            <v>CJ</v>
          </cell>
          <cell r="D2018">
            <v>284.02440000000001</v>
          </cell>
        </row>
        <row r="2019">
          <cell r="A2019" t="str">
            <v>001.28.00820</v>
          </cell>
          <cell r="B2019" t="str">
            <v>Fornecimento e instalação de bacia santária de louça ravena deca ou similar na cor normal inclusive acessorios de fixacao</v>
          </cell>
          <cell r="C2019" t="str">
            <v>UN</v>
          </cell>
          <cell r="D2019">
            <v>102.68980000000001</v>
          </cell>
        </row>
        <row r="2020">
          <cell r="A2020" t="str">
            <v>001.28.00840</v>
          </cell>
          <cell r="B2020" t="str">
            <v>Fornecimento e instalação de bacia sanitária modelo ravena com cx. acoplada</v>
          </cell>
          <cell r="C2020" t="str">
            <v>UN</v>
          </cell>
          <cell r="D2020">
            <v>179.29169999999999</v>
          </cell>
        </row>
        <row r="2021">
          <cell r="A2021" t="str">
            <v>001.28.00860</v>
          </cell>
          <cell r="B2021" t="str">
            <v>Fornecimento e instalação de bacia sanitária modelo vogue  com cx. acoplada</v>
          </cell>
          <cell r="C2021" t="str">
            <v>UN</v>
          </cell>
          <cell r="D2021">
            <v>179.29169999999999</v>
          </cell>
        </row>
        <row r="2022">
          <cell r="A2022" t="str">
            <v>001.28.00880</v>
          </cell>
          <cell r="B2022" t="str">
            <v>Fornecimento e instalação de bacia sanitária de louça - celite mondiale marfim - incl. acessório para fixação</v>
          </cell>
          <cell r="C2022" t="str">
            <v>UN</v>
          </cell>
          <cell r="D2022">
            <v>124.48480000000001</v>
          </cell>
        </row>
        <row r="2023">
          <cell r="A2023" t="str">
            <v>001.28.00900</v>
          </cell>
          <cell r="B2023" t="str">
            <v>Fornecimento e instalação de bacia sanitária de louça - celite azalia com acessórios</v>
          </cell>
          <cell r="C2023" t="str">
            <v>UN</v>
          </cell>
          <cell r="D2023">
            <v>96.204800000000006</v>
          </cell>
        </row>
        <row r="2024">
          <cell r="A2024" t="str">
            <v>001.28.00920</v>
          </cell>
          <cell r="B2024" t="str">
            <v>Fornecimento e instalação de caixa de descarga para acoplar em bacia sanitaria</v>
          </cell>
          <cell r="C2024" t="str">
            <v>UN</v>
          </cell>
          <cell r="D2024">
            <v>110.5909</v>
          </cell>
        </row>
        <row r="2025">
          <cell r="A2025" t="str">
            <v>001.28.00940</v>
          </cell>
          <cell r="B2025" t="str">
            <v>Fornecimento e instalação de assento plastico p/ vaso sanitario, """"""""""""""""""""""""""""""""astra"""""""""""""""""""""""""""""""" ou similar</v>
          </cell>
          <cell r="C2025" t="str">
            <v>UN</v>
          </cell>
          <cell r="D2025">
            <v>15.052199999999999</v>
          </cell>
        </row>
        <row r="2026">
          <cell r="A2026" t="str">
            <v>001.28.00960</v>
          </cell>
          <cell r="B2026" t="str">
            <v>Fornecimento e instalação de assento celite mondiale - 090 gelo polar</v>
          </cell>
          <cell r="C2026" t="str">
            <v>UN</v>
          </cell>
          <cell r="D2026">
            <v>118.7522</v>
          </cell>
        </row>
        <row r="2027">
          <cell r="A2027" t="str">
            <v>001.28.00980</v>
          </cell>
          <cell r="B2027" t="str">
            <v>Fornecimento e instalação de assento azalia - celite</v>
          </cell>
          <cell r="C2027" t="str">
            <v>UN</v>
          </cell>
          <cell r="D2027">
            <v>28.0822</v>
          </cell>
        </row>
        <row r="2028">
          <cell r="A2028" t="str">
            <v>001.28.01000</v>
          </cell>
          <cell r="B2028" t="str">
            <v>Fornecimento e instalação de bidê de louça linha ravena deca ou similar na cor normal inclusive acessórios de fixação</v>
          </cell>
          <cell r="C2028" t="str">
            <v>UN</v>
          </cell>
          <cell r="D2028">
            <v>83.797799999999995</v>
          </cell>
        </row>
        <row r="2029">
          <cell r="A2029" t="str">
            <v>001.28.01020</v>
          </cell>
          <cell r="B2029" t="str">
            <v>Fornecimento e instalação de bidê de louça branca inclusive acessórios de fixação</v>
          </cell>
          <cell r="C2029" t="str">
            <v>UN</v>
          </cell>
          <cell r="D2029">
            <v>75.947800000000001</v>
          </cell>
        </row>
        <row r="2030">
          <cell r="A2030" t="str">
            <v>001.28.01040</v>
          </cell>
          <cell r="B2030" t="str">
            <v>Fornecimento e instalação de mictório de aço inoxidável de 1.20 m inclusive acessórios de fixação</v>
          </cell>
          <cell r="C2030" t="str">
            <v>UN</v>
          </cell>
          <cell r="D2030">
            <v>380.52390000000003</v>
          </cell>
        </row>
        <row r="2031">
          <cell r="A2031" t="str">
            <v>001.28.01060</v>
          </cell>
          <cell r="B2031" t="str">
            <v>Fornecimento e instalação de sifão de metal cromado de 1 x 1.5 pol para lavatório ou pia</v>
          </cell>
          <cell r="C2031" t="str">
            <v>UN</v>
          </cell>
          <cell r="D2031">
            <v>75.429100000000005</v>
          </cell>
        </row>
        <row r="2032">
          <cell r="A2032" t="str">
            <v>001.28.01080</v>
          </cell>
          <cell r="B2032" t="str">
            <v>Fornecimento e instalação de sifão de metal cromado de 1.5 x 1.5 pol para pia americana</v>
          </cell>
          <cell r="C2032" t="str">
            <v>UN</v>
          </cell>
          <cell r="D2032">
            <v>79.639099999999999</v>
          </cell>
        </row>
        <row r="2033">
          <cell r="A2033" t="str">
            <v>001.28.01100</v>
          </cell>
          <cell r="B2033" t="str">
            <v>Fornecimento e instalação de sifão de metal cromado de 2 x 1 pol para mictorio</v>
          </cell>
          <cell r="C2033" t="str">
            <v>UN</v>
          </cell>
          <cell r="D2033">
            <v>85.339100000000002</v>
          </cell>
        </row>
        <row r="2034">
          <cell r="A2034" t="str">
            <v>001.28.01120</v>
          </cell>
          <cell r="B2034" t="str">
            <v>Fornecimento e instalação de sifão de metal cromado de 1.1/4 x 1.5 pol para tanque</v>
          </cell>
          <cell r="C2034" t="str">
            <v>UN</v>
          </cell>
          <cell r="D2034">
            <v>79.909099999999995</v>
          </cell>
        </row>
        <row r="2035">
          <cell r="A2035" t="str">
            <v>001.28.01140</v>
          </cell>
          <cell r="B2035" t="str">
            <v>Fornecimento e instalação de sifão de pvc cromado de 1 x 1.5 pol para pia ou lavatorio</v>
          </cell>
          <cell r="C2035" t="str">
            <v>UN</v>
          </cell>
          <cell r="D2035">
            <v>8.9870000000000001</v>
          </cell>
        </row>
        <row r="2036">
          <cell r="A2036" t="str">
            <v>001.28.01160</v>
          </cell>
          <cell r="B2036" t="str">
            <v>Fornecimento e instalação de porta papel de louça  com rolete</v>
          </cell>
          <cell r="C2036" t="str">
            <v>UN</v>
          </cell>
          <cell r="D2036">
            <v>20.046299999999999</v>
          </cell>
        </row>
        <row r="2037">
          <cell r="A2037" t="str">
            <v>001.28.01180</v>
          </cell>
          <cell r="B2037" t="str">
            <v>Fornecimento e instalação de porta papel de metal cromado, fixado com bucha e parafuso</v>
          </cell>
          <cell r="C2037" t="str">
            <v>UN</v>
          </cell>
          <cell r="D2037">
            <v>13.391400000000001</v>
          </cell>
        </row>
        <row r="2038">
          <cell r="A2038" t="str">
            <v>001.28.01200</v>
          </cell>
          <cell r="B2038" t="str">
            <v>Fornecimento e instalação de porta papel de louça c/ rolete - celite</v>
          </cell>
          <cell r="C2038" t="str">
            <v>UN</v>
          </cell>
          <cell r="D2038">
            <v>28.372499999999999</v>
          </cell>
        </row>
        <row r="2039">
          <cell r="A2039" t="str">
            <v>001.28.01220</v>
          </cell>
          <cell r="B2039" t="str">
            <v>Fornecimento e instalação de porta papel de louça c/ rolete elegant - celite</v>
          </cell>
          <cell r="C2039" t="str">
            <v>UN</v>
          </cell>
          <cell r="D2039">
            <v>34.762500000000003</v>
          </cell>
        </row>
        <row r="2040">
          <cell r="A2040" t="str">
            <v>001.28.01240</v>
          </cell>
          <cell r="B2040" t="str">
            <v>Fornecimento e instalação de saboneteira de louça de primeira sem alça</v>
          </cell>
          <cell r="C2040" t="str">
            <v>UN</v>
          </cell>
          <cell r="D2040">
            <v>19.878499999999999</v>
          </cell>
        </row>
        <row r="2041">
          <cell r="A2041" t="str">
            <v>001.28.01260</v>
          </cell>
          <cell r="B2041" t="str">
            <v>Fornecimento e instalação de saboneteira para sabão líquido marca lalekla ou similar</v>
          </cell>
          <cell r="C2041" t="str">
            <v>UN</v>
          </cell>
          <cell r="D2041">
            <v>24.893899999999999</v>
          </cell>
        </row>
        <row r="2042">
          <cell r="A2042" t="str">
            <v>001.28.01280</v>
          </cell>
          <cell r="B2042" t="str">
            <v>Fornecimento e instalação de saboneteira de metal cromado, fixada com bucha e parafuso</v>
          </cell>
          <cell r="C2042" t="str">
            <v>UN</v>
          </cell>
          <cell r="D2042">
            <v>10.0814</v>
          </cell>
        </row>
        <row r="2043">
          <cell r="A2043" t="str">
            <v>001.28.01300</v>
          </cell>
          <cell r="B2043" t="str">
            <v>Fornecimento e instalação de porta toalha de louça tipo cabide simples</v>
          </cell>
          <cell r="C2043" t="str">
            <v>UN</v>
          </cell>
          <cell r="D2043">
            <v>13.7563</v>
          </cell>
        </row>
        <row r="2044">
          <cell r="A2044" t="str">
            <v>001.28.01320</v>
          </cell>
          <cell r="B2044" t="str">
            <v>Fornecimento e instalação de porta toalha de louça c/ barra de plástico</v>
          </cell>
          <cell r="C2044" t="str">
            <v>UN</v>
          </cell>
          <cell r="D2044">
            <v>28.372499999999999</v>
          </cell>
        </row>
        <row r="2045">
          <cell r="A2045" t="str">
            <v>001.28.01340</v>
          </cell>
          <cell r="B2045" t="str">
            <v>Fornecimento e instalação de porta toalha metálica para papel marca lalekla ou similar</v>
          </cell>
          <cell r="C2045" t="str">
            <v>UN</v>
          </cell>
          <cell r="D2045">
            <v>31.863900000000001</v>
          </cell>
        </row>
        <row r="2046">
          <cell r="A2046" t="str">
            <v>001.28.01360</v>
          </cell>
          <cell r="B2046" t="str">
            <v>Fornecimento e instalação de toalheiro - celite - argola</v>
          </cell>
          <cell r="C2046" t="str">
            <v>UN</v>
          </cell>
          <cell r="D2046">
            <v>26.036300000000001</v>
          </cell>
        </row>
        <row r="2047">
          <cell r="A2047" t="str">
            <v>001.28.01380</v>
          </cell>
          <cell r="B2047" t="str">
            <v>Fornecimento e instalação de cabide de louça simples - celite</v>
          </cell>
          <cell r="C2047" t="str">
            <v>UND</v>
          </cell>
          <cell r="D2047">
            <v>33.214799999999997</v>
          </cell>
        </row>
        <row r="2048">
          <cell r="A2048" t="str">
            <v>001.28.01400</v>
          </cell>
          <cell r="B2048" t="str">
            <v>Fornecimento e instalação de cabide de metal cromado, fixado com bucha e parafuso</v>
          </cell>
          <cell r="C2048" t="str">
            <v>UN</v>
          </cell>
          <cell r="D2048">
            <v>16.1614</v>
          </cell>
        </row>
        <row r="2049">
          <cell r="A2049" t="str">
            <v>001.28.01420</v>
          </cell>
          <cell r="B2049" t="str">
            <v>Fornecimento e instalação  de espelho para lavatorio com moldura simples e proteção de madeira na parte não espelhada dimensão 0.50 x 0.60 m</v>
          </cell>
          <cell r="C2049" t="str">
            <v>UN</v>
          </cell>
          <cell r="D2049">
            <v>37.372799999999998</v>
          </cell>
        </row>
        <row r="2050">
          <cell r="A2050" t="str">
            <v>001.28.01440</v>
          </cell>
          <cell r="B2050" t="str">
            <v>Fornecimento e instalação de espelho  para lavatório com moldura simples e proteção de madeira na parte não espelhada dim. 1.50 x 0.60 m</v>
          </cell>
          <cell r="C2050" t="str">
            <v>UN</v>
          </cell>
          <cell r="D2050">
            <v>50.115600000000001</v>
          </cell>
        </row>
        <row r="2051">
          <cell r="A2051" t="str">
            <v>001.28.01460</v>
          </cell>
          <cell r="B2051" t="str">
            <v>Fornecimento e instalação de chuveiro de pvc branco n. 1 da cipla ou similar</v>
          </cell>
          <cell r="C2051" t="str">
            <v>UN</v>
          </cell>
          <cell r="D2051">
            <v>7.3869999999999996</v>
          </cell>
        </row>
        <row r="2052">
          <cell r="A2052" t="str">
            <v>001.28.01480</v>
          </cell>
          <cell r="B2052" t="str">
            <v>Fornecimento e instalação de chuveiro de pvc cromado n. 2 da cipla ou similar</v>
          </cell>
          <cell r="C2052" t="str">
            <v>UN</v>
          </cell>
          <cell r="D2052">
            <v>15.077</v>
          </cell>
        </row>
        <row r="2053">
          <cell r="A2053" t="str">
            <v>001.28.01500</v>
          </cell>
          <cell r="B2053" t="str">
            <v>Fornecimento e instalação de chuveiro de luxo com articulacao cromada ref. 1994 deca ou similar 1/2 pol</v>
          </cell>
          <cell r="C2053" t="str">
            <v>UN</v>
          </cell>
          <cell r="D2053">
            <v>147.99430000000001</v>
          </cell>
        </row>
        <row r="2054">
          <cell r="A2054" t="str">
            <v>001.28.01520</v>
          </cell>
          <cell r="B2054" t="str">
            <v>Fornecimento e instalação de chuveiro simples com articulacao cromada ref. 1995 deca ou similar 1/2 pol</v>
          </cell>
          <cell r="C2054" t="str">
            <v>UN</v>
          </cell>
          <cell r="D2054">
            <v>108.9943</v>
          </cell>
        </row>
        <row r="2055">
          <cell r="A2055" t="str">
            <v>001.28.01540</v>
          </cell>
          <cell r="B2055" t="str">
            <v>Fornecimento e instalação de chuveiro eletrico para 2500 w / 220 v lorenzetti ou similar</v>
          </cell>
          <cell r="C2055" t="str">
            <v>UN</v>
          </cell>
          <cell r="D2055">
            <v>98.631799999999998</v>
          </cell>
        </row>
        <row r="2056">
          <cell r="A2056" t="str">
            <v>001.28.01560</v>
          </cell>
          <cell r="B2056" t="str">
            <v>Fornecimento e instalação sistema conjugado chuveiro lava olhos acionamento instantãneo ref. wl-1cl5 da mont lab ou similar</v>
          </cell>
          <cell r="C2056" t="str">
            <v>UN</v>
          </cell>
          <cell r="D2056">
            <v>1422.635</v>
          </cell>
        </row>
        <row r="2057">
          <cell r="A2057" t="str">
            <v>001.28.01580</v>
          </cell>
          <cell r="B2057" t="str">
            <v>Fornecimento e instalação de ducha de pvc cromado articulavel 1/2 pol cipla ou similar</v>
          </cell>
          <cell r="C2057" t="str">
            <v>UN</v>
          </cell>
          <cell r="D2057">
            <v>7.3869999999999996</v>
          </cell>
        </row>
        <row r="2058">
          <cell r="A2058" t="str">
            <v>001.28.01600</v>
          </cell>
          <cell r="B2058" t="str">
            <v>Fornecimento e instalação de ducha ss corona com 3 temperaturas</v>
          </cell>
          <cell r="C2058" t="str">
            <v>UN</v>
          </cell>
          <cell r="D2058">
            <v>27.681799999999999</v>
          </cell>
        </row>
        <row r="2059">
          <cell r="A2059" t="str">
            <v>001.28.01620</v>
          </cell>
          <cell r="B2059" t="str">
            <v>Fornecimento e instalação de tubo de descida para vávula de descarga de 1 1/2 pol de pvc rigido</v>
          </cell>
          <cell r="C2059" t="str">
            <v>UN</v>
          </cell>
          <cell r="D2059">
            <v>8.3670000000000009</v>
          </cell>
        </row>
        <row r="2060">
          <cell r="A2060" t="str">
            <v>001.28.01640</v>
          </cell>
          <cell r="B2060" t="str">
            <v>Fornecimento e instalação de ligação  para bacia sanitária em tubo em pvc rigido branco de 40mm</v>
          </cell>
          <cell r="C2060" t="str">
            <v>UN</v>
          </cell>
          <cell r="D2060">
            <v>7.2195</v>
          </cell>
        </row>
        <row r="2061">
          <cell r="A2061" t="str">
            <v>001.28.01660</v>
          </cell>
          <cell r="B2061" t="str">
            <v>Fornecimento e instalação de ligação para bacia sanitária tubo em pvc rigido cromado de 40mm</v>
          </cell>
          <cell r="C2061" t="str">
            <v>UN</v>
          </cell>
          <cell r="D2061">
            <v>11.269500000000001</v>
          </cell>
        </row>
        <row r="2062">
          <cell r="A2062" t="str">
            <v>001.28.01680</v>
          </cell>
          <cell r="B2062" t="str">
            <v>Fornecimento e instalação de ligação para bacia sanitária tubo em metal cromado de 40mm</v>
          </cell>
          <cell r="C2062" t="str">
            <v>UN</v>
          </cell>
          <cell r="D2062">
            <v>15.2195</v>
          </cell>
        </row>
        <row r="2063">
          <cell r="A2063" t="str">
            <v>001.28.01700</v>
          </cell>
          <cell r="B2063" t="str">
            <v>Fornecimento e instalação de ligação para bacia sanitária em bolsa de borracha</v>
          </cell>
          <cell r="C2063" t="str">
            <v>UN</v>
          </cell>
          <cell r="D2063">
            <v>2.9904999999999999</v>
          </cell>
        </row>
        <row r="2064">
          <cell r="A2064" t="str">
            <v>001.28.01720</v>
          </cell>
          <cell r="B2064" t="str">
            <v>Fornecimento e instalação de caixa de descarga externa inclusive tubo de descarga e acessórios</v>
          </cell>
          <cell r="C2064" t="str">
            <v>CJ</v>
          </cell>
          <cell r="D2064">
            <v>79.4739</v>
          </cell>
        </row>
        <row r="2065">
          <cell r="A2065" t="str">
            <v>001.28.01740</v>
          </cell>
          <cell r="B2065" t="str">
            <v>Fornecimento e instalação de caixa de descarga de emb. inclusive tubo de descarga e acessórios</v>
          </cell>
          <cell r="C2065" t="str">
            <v>CJ</v>
          </cell>
          <cell r="D2065">
            <v>79.4739</v>
          </cell>
        </row>
        <row r="2066">
          <cell r="A2066" t="str">
            <v>001.28.01760</v>
          </cell>
          <cell r="B2066" t="str">
            <v>Fornecimento e instalação de caixa de descarga para acoplar em bacia sanitária</v>
          </cell>
          <cell r="C2066" t="str">
            <v>UN</v>
          </cell>
          <cell r="D2066">
            <v>110.5909</v>
          </cell>
        </row>
        <row r="2067">
          <cell r="A2067" t="str">
            <v>001.28.01780</v>
          </cell>
          <cell r="B2067" t="str">
            <v>Fornecimento e instalação de engate no. 3 com terminais de 1/2 pol e mangueira flexíel branca, de 30 cm,</v>
          </cell>
          <cell r="C2067" t="str">
            <v>UN</v>
          </cell>
          <cell r="D2067">
            <v>3.9535</v>
          </cell>
        </row>
        <row r="2068">
          <cell r="A2068" t="str">
            <v>001.28.01800</v>
          </cell>
          <cell r="B2068" t="str">
            <v>Fornecimento e colocação de engate no. 5 com terminais cromados de 1/2 pol e mangueira flexível, de 40 cm,</v>
          </cell>
          <cell r="C2068" t="str">
            <v>UN</v>
          </cell>
          <cell r="D2068">
            <v>15.0435</v>
          </cell>
        </row>
        <row r="2069">
          <cell r="A2069" t="str">
            <v>001.28.01820</v>
          </cell>
          <cell r="B2069" t="str">
            <v>Fornecimento e instalação de ligação para saída de vaso sanitário pvc branco  diam.100 mm</v>
          </cell>
          <cell r="C2069" t="str">
            <v>UN</v>
          </cell>
          <cell r="D2069">
            <v>21.452200000000001</v>
          </cell>
        </row>
        <row r="2070">
          <cell r="A2070" t="str">
            <v>001.29</v>
          </cell>
          <cell r="B2070" t="str">
            <v>INSTALAÇÕES HIDRÁULICAS - CUBAS E TANQUE</v>
          </cell>
          <cell r="D2070">
            <v>6835.7408999999998</v>
          </cell>
        </row>
        <row r="2071">
          <cell r="A2071" t="str">
            <v>001.29.00020</v>
          </cell>
          <cell r="B2071" t="str">
            <v>Fornecimento e instalação de cuba de aço inox inclusive válvula americana n.1 - 46.5 x 31 x 15 cm</v>
          </cell>
          <cell r="C2071" t="str">
            <v>UN</v>
          </cell>
          <cell r="D2071">
            <v>102.02630000000001</v>
          </cell>
        </row>
        <row r="2072">
          <cell r="A2072" t="str">
            <v>001.29.00040</v>
          </cell>
          <cell r="B2072" t="str">
            <v>Fornecimento e instalação de cuba de aço inox inclusive válvula americana n.2 - 56.0 x 33.5 x 15 cm</v>
          </cell>
          <cell r="C2072" t="str">
            <v>UN</v>
          </cell>
          <cell r="D2072">
            <v>118.02630000000001</v>
          </cell>
        </row>
        <row r="2073">
          <cell r="A2073" t="str">
            <v>001.29.00060</v>
          </cell>
          <cell r="B2073" t="str">
            <v>Forneicmento e instalação de cuba de aço inox inclusive válvula americana - 40x40x20 cm</v>
          </cell>
          <cell r="C2073" t="str">
            <v>UN</v>
          </cell>
          <cell r="D2073">
            <v>45.988100000000003</v>
          </cell>
        </row>
        <row r="2074">
          <cell r="A2074" t="str">
            <v>001.29.00080</v>
          </cell>
          <cell r="B2074" t="str">
            <v>Fornecimento e instalação de cuba de aço inox inclusive válvula americana dupla 82 x 34 x 15 cm</v>
          </cell>
          <cell r="C2074" t="str">
            <v>UN</v>
          </cell>
          <cell r="D2074">
            <v>114.7409</v>
          </cell>
        </row>
        <row r="2075">
          <cell r="A2075" t="str">
            <v>001.29.00100</v>
          </cell>
          <cell r="B2075" t="str">
            <v>Fornecimento e instalação de banca ou tampo em aço inoxidável n.o de 1.20x0.60m com 1 cuba</v>
          </cell>
          <cell r="C2075" t="str">
            <v>UN</v>
          </cell>
          <cell r="D2075">
            <v>277.16820000000001</v>
          </cell>
        </row>
        <row r="2076">
          <cell r="A2076" t="str">
            <v>001.29.00120</v>
          </cell>
          <cell r="B2076" t="str">
            <v>Fornecimento e instalação de banca ou tampo em aço inoxidável n.2 de 1.50x0.60m com 1 cuba</v>
          </cell>
          <cell r="C2076" t="str">
            <v>UN</v>
          </cell>
          <cell r="D2076">
            <v>162.47819999999999</v>
          </cell>
        </row>
        <row r="2077">
          <cell r="A2077" t="str">
            <v>001.29.00140</v>
          </cell>
          <cell r="B2077" t="str">
            <v>Fornecimento e instalação de banca ou tampo em aço inoxidável n.2 de 1.80x0.60m com 1 cuba</v>
          </cell>
          <cell r="C2077" t="str">
            <v>UN</v>
          </cell>
          <cell r="D2077">
            <v>256.21820000000002</v>
          </cell>
        </row>
        <row r="2078">
          <cell r="A2078" t="str">
            <v>001.29.00160</v>
          </cell>
          <cell r="B2078" t="str">
            <v>Fornecimento e instalação de banca ou tampo em aço inoxidável n.2 de 2.00x0.60m com 1 cuba</v>
          </cell>
          <cell r="C2078" t="str">
            <v>UN</v>
          </cell>
          <cell r="D2078">
            <v>293.85820000000001</v>
          </cell>
        </row>
        <row r="2079">
          <cell r="A2079" t="str">
            <v>001.29.00180</v>
          </cell>
          <cell r="B2079" t="str">
            <v>Fornecimento e instalação de banca ou tampo em aço inoxidável n.334 de 2.00x0.60m com 2 cubas p/ ud</v>
          </cell>
          <cell r="C2079" t="str">
            <v>UN</v>
          </cell>
          <cell r="D2079">
            <v>355.21820000000002</v>
          </cell>
        </row>
        <row r="2080">
          <cell r="A2080" t="str">
            <v>001.29.00200</v>
          </cell>
          <cell r="B2080" t="str">
            <v>Fornecimento e instalação de banca ou tampo em aço inoxidável da eternox revestida d1800mb c/ 1 cuba no centro, de 1,80m</v>
          </cell>
          <cell r="C2080" t="str">
            <v>UN</v>
          </cell>
          <cell r="D2080">
            <v>276.8682</v>
          </cell>
        </row>
        <row r="2081">
          <cell r="A2081" t="str">
            <v>001.29.00220</v>
          </cell>
          <cell r="B2081" t="str">
            <v>Fornecimento e instalação de banca ou tampo em aço inoxidável da eternox revestida e1800mb c/ 1 cuba no centro, de 1,80m</v>
          </cell>
          <cell r="C2081" t="str">
            <v>UN</v>
          </cell>
          <cell r="D2081">
            <v>277.16820000000001</v>
          </cell>
        </row>
        <row r="2082">
          <cell r="A2082" t="str">
            <v>001.29.00240</v>
          </cell>
          <cell r="B2082" t="str">
            <v>Fornecimento e instalação de banca ou tampo em aço inoxidável da eternox revestida 2000mb 2c c/ 2 cubas no centro, de 2,00m</v>
          </cell>
          <cell r="C2082" t="str">
            <v>UN</v>
          </cell>
          <cell r="D2082">
            <v>331.21820000000002</v>
          </cell>
        </row>
        <row r="2083">
          <cell r="A2083" t="str">
            <v>001.29.00260</v>
          </cell>
          <cell r="B2083" t="str">
            <v>Fornecimento e instalação de banca ou tampo em aço inoxidável da eternox revestida d1600mb c/ 1 cuba no centro</v>
          </cell>
          <cell r="C2083" t="str">
            <v>UN</v>
          </cell>
          <cell r="D2083">
            <v>162.47819999999999</v>
          </cell>
        </row>
        <row r="2084">
          <cell r="A2084" t="str">
            <v>001.29.00280</v>
          </cell>
          <cell r="B2084" t="str">
            <v>Fornecimento e instalação de banca ou tampo em aço inoxidável da eternox revestida 1800mb 2c c/ 2 cubas no centro</v>
          </cell>
          <cell r="C2084" t="str">
            <v>UN</v>
          </cell>
          <cell r="D2084">
            <v>313.25819999999999</v>
          </cell>
        </row>
        <row r="2085">
          <cell r="A2085" t="str">
            <v>001.29.00300</v>
          </cell>
          <cell r="B2085" t="str">
            <v>Fornecimento e instalação de banca ou tampo em aço inoxidável da eternox revestida cuba dupla de 82x34x14cm</v>
          </cell>
          <cell r="C2085" t="str">
            <v>UN</v>
          </cell>
          <cell r="D2085">
            <v>106.1982</v>
          </cell>
        </row>
        <row r="2086">
          <cell r="A2086" t="str">
            <v>001.29.00320</v>
          </cell>
          <cell r="B2086" t="str">
            <v>Fornecimento e instalação de banca ou tampo em aço inoxidável da eternox revestido e1800mb com 2 cubas lado direito</v>
          </cell>
          <cell r="C2086" t="str">
            <v>UN</v>
          </cell>
          <cell r="D2086">
            <v>313.25819999999999</v>
          </cell>
        </row>
        <row r="2087">
          <cell r="A2087" t="str">
            <v>001.29.00340</v>
          </cell>
          <cell r="B2087" t="str">
            <v>Fornecimento e instalação de banca ou tampo em aço inoxidável da eternox revestido e1800mb com 2 cubas lado direito</v>
          </cell>
          <cell r="C2087" t="str">
            <v>UN</v>
          </cell>
          <cell r="D2087">
            <v>313.25819999999999</v>
          </cell>
        </row>
        <row r="2088">
          <cell r="A2088" t="str">
            <v>001.29.00360</v>
          </cell>
          <cell r="B2088" t="str">
            <v>Fornecimento e instalação de banca ou tampo em aço inoxidável da eternox revestida de 2.60 x 0.55 m c/ 1 cuba e valvula</v>
          </cell>
          <cell r="C2088" t="str">
            <v>UN</v>
          </cell>
          <cell r="D2088">
            <v>162.47819999999999</v>
          </cell>
        </row>
        <row r="2089">
          <cell r="A2089" t="str">
            <v>001.29.00380</v>
          </cell>
          <cell r="B2089" t="str">
            <v>Fornecimento e instalação de banca de granilite fundida na obra com espessura de 0.05 m</v>
          </cell>
          <cell r="C2089" t="str">
            <v>M2</v>
          </cell>
          <cell r="D2089">
            <v>79.511399999999995</v>
          </cell>
        </row>
        <row r="2090">
          <cell r="A2090" t="str">
            <v>001.29.00400</v>
          </cell>
          <cell r="B2090" t="str">
            <v>Fornecimento e instalação de bancada em ardósia polida 1.50 x 0.60 com 1 cuba inox 40.00x40.00x15.00</v>
          </cell>
          <cell r="C2090" t="str">
            <v>UN</v>
          </cell>
          <cell r="D2090">
            <v>178.5839</v>
          </cell>
        </row>
        <row r="2091">
          <cell r="A2091" t="str">
            <v>001.29.00420</v>
          </cell>
          <cell r="B2091" t="str">
            <v>Fornecimento e instalação de banca de mármore sintético c/ 01 cuba no centro , de 1.80m</v>
          </cell>
          <cell r="C2091" t="str">
            <v>UN</v>
          </cell>
          <cell r="D2091">
            <v>76.8416</v>
          </cell>
        </row>
        <row r="2092">
          <cell r="A2092" t="str">
            <v>001.29.00440</v>
          </cell>
          <cell r="B2092" t="str">
            <v>Forneicmento e instalação de banca de mármore sintético c/ 02 cubas no centro , de 1.80m</v>
          </cell>
          <cell r="C2092" t="str">
            <v>UN</v>
          </cell>
          <cell r="D2092">
            <v>76.8416</v>
          </cell>
        </row>
        <row r="2093">
          <cell r="A2093" t="str">
            <v>001.29.00460</v>
          </cell>
          <cell r="B2093" t="str">
            <v>Fornecimento e instalação de banca de mármore sintético com uma cuba - 120.00x54.00cm</v>
          </cell>
          <cell r="C2093" t="str">
            <v>UN</v>
          </cell>
          <cell r="D2093">
            <v>47.221600000000002</v>
          </cell>
        </row>
        <row r="2094">
          <cell r="A2094" t="str">
            <v>001.29.00480</v>
          </cell>
          <cell r="B2094" t="str">
            <v>Fornecimento e instalação de bancada em aço inox 316 1.90 x 0.80 formado por peças estampadas sem emendas visíveis, com 2 cubas em aço inox 316 estampado sem cantos vivos, nas dimensões (40x60x40)cm</v>
          </cell>
          <cell r="C2094" t="str">
            <v>UN</v>
          </cell>
          <cell r="D2094">
            <v>349.62389999999999</v>
          </cell>
        </row>
        <row r="2095">
          <cell r="A2095" t="str">
            <v>001.29.00500</v>
          </cell>
          <cell r="B2095" t="str">
            <v>Fornecimento e instalação de bancada em aço inox 316 2.20 x 0.80 formado por peças estampadas sem emendas visíveis, com 2 cubas em aço inox 316 estampado sem cantos vivos, nas dimensões (40x60x40)cm</v>
          </cell>
          <cell r="C2095" t="str">
            <v>UN</v>
          </cell>
          <cell r="D2095">
            <v>368.09390000000002</v>
          </cell>
        </row>
        <row r="2096">
          <cell r="A2096" t="str">
            <v>001.29.00520</v>
          </cell>
          <cell r="B2096" t="str">
            <v>Fornecimento e instalação de bancada seca em aço inox 316 1.80 x 0.80 formado por peças estampadas sem emendas visíveis</v>
          </cell>
          <cell r="C2096" t="str">
            <v>UN</v>
          </cell>
          <cell r="D2096">
            <v>313.23390000000001</v>
          </cell>
        </row>
        <row r="2097">
          <cell r="A2097" t="str">
            <v>001.29.00540</v>
          </cell>
          <cell r="B2097" t="str">
            <v>Fornecimento e instalação de cuba dupla com válvula, 82x34x14 cm</v>
          </cell>
          <cell r="C2097" t="str">
            <v>UN</v>
          </cell>
          <cell r="D2097">
            <v>112.8124</v>
          </cell>
        </row>
        <row r="2098">
          <cell r="A2098" t="str">
            <v>001.29.00560</v>
          </cell>
          <cell r="B2098" t="str">
            <v>Fornecimento e instalação de cuba simples de 400.00mmx340.00mmx140.00mm (p) , aco inox eternox</v>
          </cell>
          <cell r="C2098" t="str">
            <v>UN</v>
          </cell>
          <cell r="D2098">
            <v>92.621600000000001</v>
          </cell>
        </row>
        <row r="2099">
          <cell r="A2099" t="str">
            <v>001.29.00580</v>
          </cell>
          <cell r="B2099" t="str">
            <v>Fornecimento e instalação de cuba de aço inox, inclusive válvula americana nº 1 - 46.50 x 31.00 x 15.00 cm</v>
          </cell>
          <cell r="C2099" t="str">
            <v>UN</v>
          </cell>
          <cell r="D2099">
            <v>100.9881</v>
          </cell>
        </row>
        <row r="2100">
          <cell r="A2100" t="str">
            <v>001.29.00600</v>
          </cell>
          <cell r="B2100" t="str">
            <v>Fornecimento e instalação de cuba de aço inox, inclusive válvula americana nº 2 - 56.00 x 33.50 x 15.00 cm</v>
          </cell>
          <cell r="C2100" t="str">
            <v>UN</v>
          </cell>
          <cell r="D2100">
            <v>116.9881</v>
          </cell>
        </row>
        <row r="2101">
          <cell r="A2101" t="str">
            <v>001.29.00620</v>
          </cell>
          <cell r="B2101" t="str">
            <v>Fornecimento e instalação de cuba dupla 82.00 x 34.00 x 15.00 cm</v>
          </cell>
          <cell r="C2101" t="str">
            <v>UN</v>
          </cell>
          <cell r="D2101">
            <v>116.9881</v>
          </cell>
        </row>
        <row r="2102">
          <cell r="A2102" t="str">
            <v>001.29.00640</v>
          </cell>
          <cell r="B2102" t="str">
            <v>Fornecimento e instalação de tanque para lavar roupa pré-moldado de concreto modelo simples dim. 60 x 60 cm</v>
          </cell>
          <cell r="C2102" t="str">
            <v>UN</v>
          </cell>
          <cell r="D2102">
            <v>37.030299999999997</v>
          </cell>
        </row>
        <row r="2103">
          <cell r="A2103" t="str">
            <v>001.29.00660</v>
          </cell>
          <cell r="B2103" t="str">
            <v>Fornecimento e instalação de tanque para lavar roupa pre-moldado de concreto, 3 cubas, dim. 0,60x1,80m</v>
          </cell>
          <cell r="C2103" t="str">
            <v>UN</v>
          </cell>
          <cell r="D2103">
            <v>62.443199999999997</v>
          </cell>
        </row>
        <row r="2104">
          <cell r="A2104" t="str">
            <v>001.29.00680</v>
          </cell>
          <cell r="B2104" t="str">
            <v>Fornecimento e instalação de tanque para lavar roupa de louca branca tamanho médio com coluna</v>
          </cell>
          <cell r="C2104" t="str">
            <v>UN</v>
          </cell>
          <cell r="D2104">
            <v>186.5102</v>
          </cell>
        </row>
        <row r="2105">
          <cell r="A2105" t="str">
            <v>001.29.00700</v>
          </cell>
          <cell r="B2105" t="str">
            <v>Fornecimento e instalação de tanque para lavar roupa de louca branca tamanho médio sem coluna</v>
          </cell>
          <cell r="C2105" t="str">
            <v>UN</v>
          </cell>
          <cell r="D2105">
            <v>155.9102</v>
          </cell>
        </row>
        <row r="2106">
          <cell r="A2106" t="str">
            <v>001.29.00720</v>
          </cell>
          <cell r="B2106" t="str">
            <v>Fornecimento e instalação de tanque - celite - medio branco - c/ coluna r-002.05 c/ válvula</v>
          </cell>
          <cell r="C2106" t="str">
            <v>UN</v>
          </cell>
          <cell r="D2106">
            <v>157.33029999999999</v>
          </cell>
        </row>
        <row r="2107">
          <cell r="A2107" t="str">
            <v>001.29.00740</v>
          </cell>
          <cell r="B2107" t="str">
            <v>Fornecimento e instalação de tanque decoralite simples - tam-03 - c/ valvula</v>
          </cell>
          <cell r="C2107" t="str">
            <v>UN</v>
          </cell>
          <cell r="D2107">
            <v>188.3124</v>
          </cell>
        </row>
        <row r="2108">
          <cell r="A2108" t="str">
            <v>001.29.00760</v>
          </cell>
          <cell r="B2108" t="str">
            <v>Fornecimento e instalação de tanque de plástico - pequeno</v>
          </cell>
          <cell r="C2108" t="str">
            <v>UN</v>
          </cell>
          <cell r="D2108">
            <v>35.947800000000001</v>
          </cell>
        </row>
        <row r="2109">
          <cell r="A2109" t="str">
            <v>001.30</v>
          </cell>
          <cell r="B2109" t="str">
            <v>INSTALAÇÕES SANITÁRIAS - PRIMÁRIO E SECUNDÁRIO</v>
          </cell>
          <cell r="D2109">
            <v>35716.085599999999</v>
          </cell>
        </row>
        <row r="2110">
          <cell r="A2110" t="str">
            <v>001.30.00020</v>
          </cell>
          <cell r="B2110" t="str">
            <v>Fornecimento e instalação de tubo leve de pvc rígido branco c/ ponta e bolsa lisa em barra 6 m diâmetro 450 mm</v>
          </cell>
          <cell r="C2110" t="str">
            <v>ML</v>
          </cell>
          <cell r="D2110">
            <v>78.284999999999997</v>
          </cell>
        </row>
        <row r="2111">
          <cell r="A2111" t="str">
            <v>001.30.00040</v>
          </cell>
          <cell r="B2111" t="str">
            <v>Fornecimento e instalação de tubo leve de pvc rígido branco c/ ponta e bolsa lisa em barra 6 m diâmetro 400 mm</v>
          </cell>
          <cell r="C2111" t="str">
            <v>ML</v>
          </cell>
          <cell r="D2111">
            <v>79.056600000000003</v>
          </cell>
        </row>
        <row r="2112">
          <cell r="A2112" t="str">
            <v>001.30.00060</v>
          </cell>
          <cell r="B2112" t="str">
            <v>Fornecimento e instalação de tubo leve de pvc rígido branco c/ ponta e bolsa lisa em barra 6 m diâmetro 300 mm</v>
          </cell>
          <cell r="C2112" t="str">
            <v>ML</v>
          </cell>
          <cell r="D2112">
            <v>52.088000000000001</v>
          </cell>
        </row>
        <row r="2113">
          <cell r="A2113" t="str">
            <v>001.30.00080</v>
          </cell>
          <cell r="B2113" t="str">
            <v>Fornecimento e instalaçao de tubo leve de pvc rígido branco c/ ponta e bolsa lisa em barra 6 m diâmetro 250 mm</v>
          </cell>
          <cell r="C2113" t="str">
            <v>ML</v>
          </cell>
          <cell r="D2113">
            <v>31.425000000000001</v>
          </cell>
        </row>
        <row r="2114">
          <cell r="A2114" t="str">
            <v>001.30.00100</v>
          </cell>
          <cell r="B2114" t="str">
            <v>Fornecimento e instalação de tubo leve de pvc rígido branco c/ ponta e bolsa lisa em barra 6 m diâmetro 200 mm</v>
          </cell>
          <cell r="C2114" t="str">
            <v>ML</v>
          </cell>
          <cell r="D2114">
            <v>21.375499999999999</v>
          </cell>
        </row>
        <row r="2115">
          <cell r="A2115" t="str">
            <v>001.30.00120</v>
          </cell>
          <cell r="B2115" t="str">
            <v>Fornecimento e instalação de tubo leve de pvc rígido branco c/ ponta e bolsa lisa em barra 6 m diâmetro 150 mm</v>
          </cell>
          <cell r="C2115" t="str">
            <v>ML</v>
          </cell>
          <cell r="D2115">
            <v>20.812200000000001</v>
          </cell>
        </row>
        <row r="2116">
          <cell r="A2116" t="str">
            <v>001.30.00140</v>
          </cell>
          <cell r="B2116" t="str">
            <v>Fornecimento e instalação de tubo leve de pvc rígido branco c/ ponta e bolsa lisa em barra 6 m diâmetro 125 mm</v>
          </cell>
          <cell r="C2116" t="str">
            <v>ML</v>
          </cell>
          <cell r="D2116">
            <v>18.3781</v>
          </cell>
        </row>
        <row r="2117">
          <cell r="A2117" t="str">
            <v>001.30.00160</v>
          </cell>
          <cell r="B2117" t="str">
            <v>Fornecimento e instalação de tubo de pvc rígido cor branca com ponta e bolsa em barra de 6 m diâmetro 100 mm</v>
          </cell>
          <cell r="C2117" t="str">
            <v>ML</v>
          </cell>
          <cell r="D2117">
            <v>5.6124999999999998</v>
          </cell>
        </row>
        <row r="2118">
          <cell r="A2118" t="str">
            <v>001.30.00180</v>
          </cell>
          <cell r="B2118" t="str">
            <v>Fornecimento e instalação de tubo de pvc rígido cor branca com ponta e bolsa em barra de 6 m diâmetro 75 mm</v>
          </cell>
          <cell r="C2118" t="str">
            <v>ML</v>
          </cell>
          <cell r="D2118">
            <v>6.5316000000000001</v>
          </cell>
        </row>
        <row r="2119">
          <cell r="A2119" t="str">
            <v>001.30.00200</v>
          </cell>
          <cell r="B2119" t="str">
            <v>Fornecimento e instalação de tubo de pvc rígido cor branca com ponta e bolsa em barra de 6 m diâmetro 50 mm</v>
          </cell>
          <cell r="C2119" t="str">
            <v>ML</v>
          </cell>
          <cell r="D2119">
            <v>5.0678999999999998</v>
          </cell>
        </row>
        <row r="2120">
          <cell r="A2120" t="str">
            <v>001.30.00220</v>
          </cell>
          <cell r="B2120" t="str">
            <v>Fornecimento e instalação de tubo de pvc rígido cor branca com ponta e bolsa em barra de 6m diâmetro 40 mm</v>
          </cell>
          <cell r="C2120" t="str">
            <v>ML</v>
          </cell>
          <cell r="D2120">
            <v>3.0478999999999998</v>
          </cell>
        </row>
        <row r="2121">
          <cell r="A2121" t="str">
            <v>001.30.00240</v>
          </cell>
          <cell r="B2121" t="str">
            <v>Fornecimento e instalação de curva 90º de pvc rígido cor branca  diam.100 mm</v>
          </cell>
          <cell r="C2121" t="str">
            <v>UN</v>
          </cell>
          <cell r="D2121">
            <v>12.165100000000001</v>
          </cell>
        </row>
        <row r="2122">
          <cell r="A2122" t="str">
            <v>001.30.00260</v>
          </cell>
          <cell r="B2122" t="str">
            <v>Fornecimento e instalação de curva 90º de pvc rígido cor branca  diam. 75 mm</v>
          </cell>
          <cell r="C2122" t="str">
            <v>UN</v>
          </cell>
          <cell r="D2122">
            <v>18</v>
          </cell>
        </row>
        <row r="2123">
          <cell r="A2123" t="str">
            <v>001.30.00280</v>
          </cell>
          <cell r="B2123" t="str">
            <v>Fornecimento e instalação de curva 90º de pvc rígido cor branca   diam. 50 mm</v>
          </cell>
          <cell r="C2123" t="str">
            <v>UN</v>
          </cell>
          <cell r="D2123">
            <v>4.9749999999999996</v>
          </cell>
        </row>
        <row r="2124">
          <cell r="A2124" t="str">
            <v>001.30.00300</v>
          </cell>
          <cell r="B2124" t="str">
            <v>Fornecimento e instalação de curva 90º de pvc rígido cor branca   diam. 150 mm</v>
          </cell>
          <cell r="C2124" t="str">
            <v>UN</v>
          </cell>
          <cell r="D2124">
            <v>52.0501</v>
          </cell>
        </row>
        <row r="2125">
          <cell r="A2125" t="str">
            <v>001.30.00320</v>
          </cell>
          <cell r="B2125" t="str">
            <v>Fornecimento e instalação de curva 45º de pvc rígido cor branca   diam.100 mm</v>
          </cell>
          <cell r="C2125" t="str">
            <v>UN</v>
          </cell>
          <cell r="D2125">
            <v>14.555099999999999</v>
          </cell>
        </row>
        <row r="2126">
          <cell r="A2126" t="str">
            <v>001.30.00340</v>
          </cell>
          <cell r="B2126" t="str">
            <v>Fornecimento e instalação de curva 45º de pvc rígido cor branca   diam. 75 mm</v>
          </cell>
          <cell r="C2126" t="str">
            <v>UN</v>
          </cell>
          <cell r="D2126">
            <v>12.6</v>
          </cell>
        </row>
        <row r="2127">
          <cell r="A2127" t="str">
            <v>001.30.00360</v>
          </cell>
          <cell r="B2127" t="str">
            <v>Fornecimento e instalação de curva 45º de pvc rígido cor branca   diam. 50 mm</v>
          </cell>
          <cell r="C2127" t="str">
            <v>UN</v>
          </cell>
          <cell r="D2127">
            <v>6.1150000000000002</v>
          </cell>
        </row>
        <row r="2128">
          <cell r="A2128" t="str">
            <v>001.30.00380</v>
          </cell>
          <cell r="B2128" t="str">
            <v>Fornecimento e instalação de joelho 90º com anel de borracha, de pvc rígido cor branca   diam. 50 mm</v>
          </cell>
          <cell r="C2128" t="str">
            <v>UN</v>
          </cell>
          <cell r="D2128">
            <v>2.0049999999999999</v>
          </cell>
        </row>
        <row r="2129">
          <cell r="A2129" t="str">
            <v>001.30.00400</v>
          </cell>
          <cell r="B2129" t="str">
            <v>Fornecimento e instalação de cap de pvc rígido cor branca   diam.100 mm</v>
          </cell>
          <cell r="C2129" t="str">
            <v>UN</v>
          </cell>
          <cell r="D2129">
            <v>7.7575000000000003</v>
          </cell>
        </row>
        <row r="2130">
          <cell r="A2130" t="str">
            <v>001.30.00420</v>
          </cell>
          <cell r="B2130" t="str">
            <v>Fornecimento e instalação de cap de pvc rígido cor branca  diam. 75 mm</v>
          </cell>
          <cell r="C2130" t="str">
            <v>UN</v>
          </cell>
          <cell r="D2130">
            <v>5.9200999999999997</v>
          </cell>
        </row>
        <row r="2131">
          <cell r="A2131" t="str">
            <v>001.30.00440</v>
          </cell>
          <cell r="B2131" t="str">
            <v>Fornecimento e instalação de cap de pvc rígido cor branca   diam. 50 mm</v>
          </cell>
          <cell r="C2131" t="str">
            <v>UN</v>
          </cell>
          <cell r="D2131">
            <v>3.6425000000000001</v>
          </cell>
        </row>
        <row r="2132">
          <cell r="A2132" t="str">
            <v>001.30.00460</v>
          </cell>
          <cell r="B2132" t="str">
            <v>Fornecimento e instalação de joelho 45º de pvc rígido cor branca  diam.100 mm</v>
          </cell>
          <cell r="C2132" t="str">
            <v>UN</v>
          </cell>
          <cell r="D2132">
            <v>6.1451000000000002</v>
          </cell>
        </row>
        <row r="2133">
          <cell r="A2133" t="str">
            <v>001.30.00480</v>
          </cell>
          <cell r="B2133" t="str">
            <v>Fornecimento e instalação de joelho 45º de pvc rígido cor branca   diam. 75 mm</v>
          </cell>
          <cell r="C2133" t="str">
            <v>UN</v>
          </cell>
          <cell r="D2133">
            <v>2.95</v>
          </cell>
        </row>
        <row r="2134">
          <cell r="A2134" t="str">
            <v>001.30.00500</v>
          </cell>
          <cell r="B2134" t="str">
            <v>Fornecimento e instalação de joelho 45º de pvc rígido cor branca   diam. 50 mm</v>
          </cell>
          <cell r="C2134" t="str">
            <v>UN</v>
          </cell>
          <cell r="D2134">
            <v>2.4750000000000001</v>
          </cell>
        </row>
        <row r="2135">
          <cell r="A2135" t="str">
            <v>001.30.00520</v>
          </cell>
          <cell r="B2135" t="str">
            <v>Fornecimento e instalação de junção invertida de pvc rígido branca para estoto primário diam. 50x50mm</v>
          </cell>
          <cell r="C2135" t="str">
            <v>UN</v>
          </cell>
          <cell r="D2135">
            <v>7.8875999999999999</v>
          </cell>
        </row>
        <row r="2136">
          <cell r="A2136" t="str">
            <v>001.30.00540</v>
          </cell>
          <cell r="B2136" t="str">
            <v>Fornecimento e instalação de junção dupla invertida de pvc rígido branca para esgoto primário diam. 100 x 50 mm</v>
          </cell>
          <cell r="C2136" t="str">
            <v>UN</v>
          </cell>
          <cell r="D2136">
            <v>11.172599999999999</v>
          </cell>
        </row>
        <row r="2137">
          <cell r="A2137" t="str">
            <v>001.30.00560</v>
          </cell>
          <cell r="B2137" t="str">
            <v>Fornecimento e instalação de junção simples de pvc rígido branca  diam. 100x100 mm</v>
          </cell>
          <cell r="C2137" t="str">
            <v>UN</v>
          </cell>
          <cell r="D2137">
            <v>13.762600000000001</v>
          </cell>
        </row>
        <row r="2138">
          <cell r="A2138" t="str">
            <v>001.30.00580</v>
          </cell>
          <cell r="B2138" t="str">
            <v>Fornecimento e instalação de junção simples de pvc rígido branca  diam. 100x75 mm</v>
          </cell>
          <cell r="C2138" t="str">
            <v>UN</v>
          </cell>
          <cell r="D2138">
            <v>9.7026000000000003</v>
          </cell>
        </row>
        <row r="2139">
          <cell r="A2139" t="str">
            <v>001.30.00600</v>
          </cell>
          <cell r="B2139" t="str">
            <v>Fornecimento e instalação de junção simples de pvc rígido branca  diam. 100x50 mm</v>
          </cell>
          <cell r="C2139" t="str">
            <v>UN</v>
          </cell>
          <cell r="D2139">
            <v>11.172599999999999</v>
          </cell>
        </row>
        <row r="2140">
          <cell r="A2140" t="str">
            <v>001.30.00620</v>
          </cell>
          <cell r="B2140" t="str">
            <v>Fornecimento e instalação de junção simples de pvc rígido branca  diam. 75x75 mm</v>
          </cell>
          <cell r="C2140" t="str">
            <v>UN</v>
          </cell>
          <cell r="D2140">
            <v>8.1576000000000004</v>
          </cell>
        </row>
        <row r="2141">
          <cell r="A2141" t="str">
            <v>001.30.00640</v>
          </cell>
          <cell r="B2141" t="str">
            <v>Fornecimento e instalação de junção simples de pvc rígido branca  diam. 75x50 mm</v>
          </cell>
          <cell r="C2141" t="str">
            <v>UN</v>
          </cell>
          <cell r="D2141">
            <v>6.2375999999999996</v>
          </cell>
        </row>
        <row r="2142">
          <cell r="A2142" t="str">
            <v>001.30.00660</v>
          </cell>
          <cell r="B2142" t="str">
            <v>Fornecimento e instalação de junção simples de pvc rígido branca  diam. 50x50 mm</v>
          </cell>
          <cell r="C2142" t="str">
            <v>UN</v>
          </cell>
          <cell r="D2142">
            <v>5.7976000000000001</v>
          </cell>
        </row>
        <row r="2143">
          <cell r="A2143" t="str">
            <v>001.30.00680</v>
          </cell>
          <cell r="B2143" t="str">
            <v>Fornecimento e instalação de joelho 90º de pvc rígido branco  diam.75 mm</v>
          </cell>
          <cell r="C2143" t="str">
            <v>UN</v>
          </cell>
          <cell r="D2143">
            <v>5.33</v>
          </cell>
        </row>
        <row r="2144">
          <cell r="A2144" t="str">
            <v>001.30.00700</v>
          </cell>
          <cell r="B2144" t="str">
            <v>Fornecimento e instalação de joelho 90º de pvc rígido branco  diam.50 mm</v>
          </cell>
          <cell r="C2144" t="str">
            <v>UN</v>
          </cell>
          <cell r="D2144">
            <v>3.2549999999999999</v>
          </cell>
        </row>
        <row r="2145">
          <cell r="A2145" t="str">
            <v>001.30.00720</v>
          </cell>
          <cell r="B2145" t="str">
            <v>Fornecimento e instalação de joelho 90º de pvc rígido branco  diam.100 mm</v>
          </cell>
          <cell r="C2145" t="str">
            <v>UN</v>
          </cell>
          <cell r="D2145">
            <v>6.8750999999999998</v>
          </cell>
        </row>
        <row r="2146">
          <cell r="A2146" t="str">
            <v>001.30.00740</v>
          </cell>
          <cell r="B2146" t="str">
            <v>Fornecimento e instalação de joelho 90º curto com visita pvc branco para esgoto primário diam.100x75 mm</v>
          </cell>
          <cell r="C2146" t="str">
            <v>UN</v>
          </cell>
          <cell r="D2146">
            <v>9.0251000000000001</v>
          </cell>
        </row>
        <row r="2147">
          <cell r="A2147" t="str">
            <v>001.30.00760</v>
          </cell>
          <cell r="B2147" t="str">
            <v>Fornecimento e instalação de joelho 90º curto com visita pvc branco para esgoto primário diam.100x50 mm</v>
          </cell>
          <cell r="C2147" t="str">
            <v>UN</v>
          </cell>
          <cell r="D2147">
            <v>8.4750999999999994</v>
          </cell>
        </row>
        <row r="2148">
          <cell r="A2148" t="str">
            <v>001.30.00780</v>
          </cell>
          <cell r="B2148" t="str">
            <v>Fornecimento e instalação de joelho 90º curto com visita pvc branco para esgoto primário diam. 75x50 mm</v>
          </cell>
          <cell r="C2148" t="str">
            <v>UN</v>
          </cell>
          <cell r="D2148">
            <v>6</v>
          </cell>
        </row>
        <row r="2149">
          <cell r="A2149" t="str">
            <v>001.30.00800</v>
          </cell>
          <cell r="B2149" t="str">
            <v>Fornecimento e instalação de tee sanitário curto com visita pvc branco  diam.100x100 mm</v>
          </cell>
          <cell r="C2149" t="str">
            <v>UN</v>
          </cell>
          <cell r="D2149">
            <v>8.4626000000000001</v>
          </cell>
        </row>
        <row r="2150">
          <cell r="A2150" t="str">
            <v>001.30.00820</v>
          </cell>
          <cell r="B2150" t="str">
            <v>Fornecimento e instalação de tee sanitário curto com visita pvc branco  diam. 100x75 mm</v>
          </cell>
          <cell r="C2150" t="str">
            <v>UN</v>
          </cell>
          <cell r="D2150">
            <v>17.442599999999999</v>
          </cell>
        </row>
        <row r="2151">
          <cell r="A2151" t="str">
            <v>001.30.00840</v>
          </cell>
          <cell r="B2151" t="str">
            <v>Fornecimento e instalação de tee sanitário curto com visita pvc branco  diam. 100x50 mm</v>
          </cell>
          <cell r="C2151" t="str">
            <v>UN</v>
          </cell>
          <cell r="D2151">
            <v>8.1984999999999992</v>
          </cell>
        </row>
        <row r="2152">
          <cell r="A2152" t="str">
            <v>001.30.00860</v>
          </cell>
          <cell r="B2152" t="str">
            <v>Fornecimento e instalação de tee sanitário curto com visita pvc branco  diam. 75x75 mm</v>
          </cell>
          <cell r="C2152" t="str">
            <v>UN</v>
          </cell>
          <cell r="D2152">
            <v>6.9500999999999999</v>
          </cell>
        </row>
        <row r="2153">
          <cell r="A2153" t="str">
            <v>001.30.00880</v>
          </cell>
          <cell r="B2153" t="str">
            <v>Fornecimento e instalação de tee sanitário curto com visita pvc branco  diam. 75x50 mm</v>
          </cell>
          <cell r="C2153" t="str">
            <v>UN</v>
          </cell>
          <cell r="D2153">
            <v>6.4401000000000002</v>
          </cell>
        </row>
        <row r="2154">
          <cell r="A2154" t="str">
            <v>001.30.00900</v>
          </cell>
          <cell r="B2154" t="str">
            <v>Fornecimento e instalação de tee sanitário curto com visita pvc branco  diam. 50x50 mm</v>
          </cell>
          <cell r="C2154" t="str">
            <v>UN</v>
          </cell>
          <cell r="D2154">
            <v>4.3875999999999999</v>
          </cell>
        </row>
        <row r="2155">
          <cell r="A2155" t="str">
            <v>001.30.00920</v>
          </cell>
          <cell r="B2155" t="str">
            <v>Fornecimento e instalação de tee sanitário curto com visita pvc branco para esgoto primário diam.150mm</v>
          </cell>
          <cell r="C2155" t="str">
            <v>UN</v>
          </cell>
          <cell r="D2155">
            <v>39.6676</v>
          </cell>
        </row>
        <row r="2156">
          <cell r="A2156" t="str">
            <v>001.30.00940</v>
          </cell>
          <cell r="B2156" t="str">
            <v>Fornecimento e instalação de luva simpels pvc branco  diam.100 mm</v>
          </cell>
          <cell r="C2156" t="str">
            <v>UN</v>
          </cell>
          <cell r="D2156">
            <v>5.2150999999999996</v>
          </cell>
        </row>
        <row r="2157">
          <cell r="A2157" t="str">
            <v>001.30.00960</v>
          </cell>
          <cell r="B2157" t="str">
            <v>Fornecimento e instalação de luva simpels pvc branco  diam.75 mm</v>
          </cell>
          <cell r="C2157" t="str">
            <v>UN</v>
          </cell>
          <cell r="D2157">
            <v>3.51</v>
          </cell>
        </row>
        <row r="2158">
          <cell r="A2158" t="str">
            <v>001.30.00980</v>
          </cell>
          <cell r="B2158" t="str">
            <v>Fornecimento e instalação de luva simpels pvc branco  diam. 50 mm</v>
          </cell>
          <cell r="C2158" t="str">
            <v>UN</v>
          </cell>
          <cell r="D2158">
            <v>2.7050000000000001</v>
          </cell>
        </row>
        <row r="2159">
          <cell r="A2159" t="str">
            <v>001.30.01000</v>
          </cell>
          <cell r="B2159" t="str">
            <v>Fornecimento e instalação de luva simpels pvc branco  diam.150 mm</v>
          </cell>
          <cell r="C2159" t="str">
            <v>UN</v>
          </cell>
          <cell r="D2159">
            <v>23.420100000000001</v>
          </cell>
        </row>
        <row r="2160">
          <cell r="A2160" t="str">
            <v>001.30.01020</v>
          </cell>
          <cell r="B2160" t="str">
            <v>Fornecimento e instalação de luva dupla pvc branco  diam.100 mm</v>
          </cell>
          <cell r="C2160" t="str">
            <v>UN</v>
          </cell>
          <cell r="D2160">
            <v>3.7050999999999998</v>
          </cell>
        </row>
        <row r="2161">
          <cell r="A2161" t="str">
            <v>001.30.01040</v>
          </cell>
          <cell r="B2161" t="str">
            <v>Fornecimento e instalação de luva dupla pvc branco  diam.50 mm</v>
          </cell>
          <cell r="C2161" t="str">
            <v>UN</v>
          </cell>
          <cell r="D2161">
            <v>1.9650000000000001</v>
          </cell>
        </row>
        <row r="2162">
          <cell r="A2162" t="str">
            <v>001.30.01060</v>
          </cell>
          <cell r="B2162" t="str">
            <v>Fornecimento e instalação de luva dupla pvc branco  diam.75 mm</v>
          </cell>
          <cell r="C2162" t="str">
            <v>UN</v>
          </cell>
          <cell r="D2162">
            <v>3.03</v>
          </cell>
        </row>
        <row r="2163">
          <cell r="A2163" t="str">
            <v>001.30.01080</v>
          </cell>
          <cell r="B2163" t="str">
            <v>Fornecimento e instalação de luva dupla pvc branco  diam.150 mm</v>
          </cell>
          <cell r="C2163" t="str">
            <v>UN</v>
          </cell>
          <cell r="D2163">
            <v>2.2501000000000002</v>
          </cell>
        </row>
        <row r="2164">
          <cell r="A2164" t="str">
            <v>001.30.01100</v>
          </cell>
          <cell r="B2164" t="str">
            <v>Fornecimento e instalação de luva de correr pvc branco  diam.100 mm</v>
          </cell>
          <cell r="C2164" t="str">
            <v>UN</v>
          </cell>
          <cell r="D2164">
            <v>1.8751</v>
          </cell>
        </row>
        <row r="2165">
          <cell r="A2165" t="str">
            <v>001.30.01120</v>
          </cell>
          <cell r="B2165" t="str">
            <v>Fornecimento e instalação de luva de correr pvc branco  diam. 75 mm</v>
          </cell>
          <cell r="C2165" t="str">
            <v>UN</v>
          </cell>
          <cell r="D2165">
            <v>6.45</v>
          </cell>
        </row>
        <row r="2166">
          <cell r="A2166" t="str">
            <v>001.30.01140</v>
          </cell>
          <cell r="B2166" t="str">
            <v>Fornecimento e instalação de luva de correr pvc branco  diam. 50 mm</v>
          </cell>
          <cell r="C2166" t="str">
            <v>UN</v>
          </cell>
          <cell r="D2166">
            <v>5.0750000000000002</v>
          </cell>
        </row>
        <row r="2167">
          <cell r="A2167" t="str">
            <v>001.30.01160</v>
          </cell>
          <cell r="B2167" t="str">
            <v>Fornecimento e instalação de plug pvc diam. 100 mm</v>
          </cell>
          <cell r="C2167" t="str">
            <v>UN</v>
          </cell>
          <cell r="D2167">
            <v>3.1875</v>
          </cell>
        </row>
        <row r="2168">
          <cell r="A2168" t="str">
            <v>001.30.01180</v>
          </cell>
          <cell r="B2168" t="str">
            <v>Fornecimento e instalação de plug de pvc diam.75 mm</v>
          </cell>
          <cell r="C2168" t="str">
            <v>UN</v>
          </cell>
          <cell r="D2168">
            <v>2.4601000000000002</v>
          </cell>
        </row>
        <row r="2169">
          <cell r="A2169" t="str">
            <v>001.30.01200</v>
          </cell>
          <cell r="B2169" t="str">
            <v>Fornecimento e instalação de plug de pvc branco diam. 50 mm</v>
          </cell>
          <cell r="C2169" t="str">
            <v>UN</v>
          </cell>
          <cell r="D2169">
            <v>1.5325</v>
          </cell>
        </row>
        <row r="2170">
          <cell r="A2170" t="str">
            <v>001.30.01220</v>
          </cell>
          <cell r="B2170" t="str">
            <v>Fornecimento e instalação de redução excêntrica pvc branco  diam.100x75 mm</v>
          </cell>
          <cell r="C2170" t="str">
            <v>UN</v>
          </cell>
          <cell r="D2170">
            <v>6.2701000000000002</v>
          </cell>
        </row>
        <row r="2171">
          <cell r="A2171" t="str">
            <v>001.30.01240</v>
          </cell>
          <cell r="B2171" t="str">
            <v>Fornecimento e instalação de redução excêntrica pvc branco  diam.100x50 mm</v>
          </cell>
          <cell r="C2171" t="str">
            <v>UN</v>
          </cell>
          <cell r="D2171">
            <v>5.7100999999999997</v>
          </cell>
        </row>
        <row r="2172">
          <cell r="A2172" t="str">
            <v>001.30.01260</v>
          </cell>
          <cell r="B2172" t="str">
            <v>Fornecimento e instalação de redução excêntrica pvc branco  diam.75x50 mm</v>
          </cell>
          <cell r="C2172" t="str">
            <v>UN</v>
          </cell>
          <cell r="D2172">
            <v>3.5649999999999999</v>
          </cell>
        </row>
        <row r="2173">
          <cell r="A2173" t="str">
            <v>001.30.01280</v>
          </cell>
          <cell r="B2173" t="str">
            <v>Fornecimento e instalação de vedação de saída de vaso sanitário pvc branco  diam.100 mm</v>
          </cell>
          <cell r="C2173" t="str">
            <v>UN</v>
          </cell>
          <cell r="D2173">
            <v>4.7750000000000004</v>
          </cell>
        </row>
        <row r="2174">
          <cell r="A2174" t="str">
            <v>001.30.01300</v>
          </cell>
          <cell r="B2174" t="str">
            <v>Fornecimento e instalação de terminal de ventilação pvc branco  diam.50 mm</v>
          </cell>
          <cell r="C2174" t="str">
            <v>UN</v>
          </cell>
          <cell r="D2174">
            <v>5.4649999999999999</v>
          </cell>
        </row>
        <row r="2175">
          <cell r="A2175" t="str">
            <v>001.30.01320</v>
          </cell>
          <cell r="B2175" t="str">
            <v>Fornecimento e instalação de curva 90º de pvc rígido cor branca diam.40 mm</v>
          </cell>
          <cell r="C2175" t="str">
            <v>UN</v>
          </cell>
          <cell r="D2175">
            <v>2.7749999999999999</v>
          </cell>
        </row>
        <row r="2176">
          <cell r="A2176" t="str">
            <v>001.30.01340</v>
          </cell>
          <cell r="B2176" t="str">
            <v>Fornecimento e instalação de curva 45º de pvc rígido cor branca  diam.40 mm</v>
          </cell>
          <cell r="C2176" t="str">
            <v>UN</v>
          </cell>
          <cell r="D2176">
            <v>2.7749999999999999</v>
          </cell>
        </row>
        <row r="2177">
          <cell r="A2177" t="str">
            <v>001.30.01360</v>
          </cell>
          <cell r="B2177" t="str">
            <v>Fornecimento e instalação de joelho 90º pvc rígido cor branca  diam.40 mm</v>
          </cell>
          <cell r="C2177" t="str">
            <v>UN</v>
          </cell>
          <cell r="D2177">
            <v>2.2450000000000001</v>
          </cell>
        </row>
        <row r="2178">
          <cell r="A2178" t="str">
            <v>001.30.01380</v>
          </cell>
          <cell r="B2178" t="str">
            <v>Fornecimento e instalação de joelho 45º pvc rígido cor branca  diam.40 mm</v>
          </cell>
          <cell r="C2178" t="str">
            <v>UN</v>
          </cell>
          <cell r="D2178">
            <v>2.4649999999999999</v>
          </cell>
        </row>
        <row r="2179">
          <cell r="A2179" t="str">
            <v>001.30.01400</v>
          </cell>
          <cell r="B2179" t="str">
            <v>Fornecimento e instalação de tee 90º pvc rígido cor branca diam.40 mm</v>
          </cell>
          <cell r="C2179" t="str">
            <v>UN</v>
          </cell>
          <cell r="D2179">
            <v>2.8875999999999999</v>
          </cell>
        </row>
        <row r="2180">
          <cell r="A2180" t="str">
            <v>001.30.01420</v>
          </cell>
          <cell r="B2180" t="str">
            <v>Fornecimento e instalação de junção 45º pvc rígido cor branca  diam.40 mm</v>
          </cell>
          <cell r="C2180" t="str">
            <v>UN</v>
          </cell>
          <cell r="D2180">
            <v>3.7475999999999998</v>
          </cell>
        </row>
        <row r="2181">
          <cell r="A2181" t="str">
            <v>001.30.01440</v>
          </cell>
          <cell r="B2181" t="str">
            <v>Fornecimento e instalação de bucha de redução pvc rígido cor branca para esgoto secundário diam.50 mm x 40 mm</v>
          </cell>
          <cell r="C2181" t="str">
            <v>UN</v>
          </cell>
          <cell r="D2181">
            <v>2.0550000000000002</v>
          </cell>
        </row>
        <row r="2182">
          <cell r="A2182" t="str">
            <v>001.30.01460</v>
          </cell>
          <cell r="B2182" t="str">
            <v>Fornecimento e instalação de joelho 90º soldável e com rosca cor branca para esgoto secundário diam.40 mm x 1.1/4 pol</v>
          </cell>
          <cell r="C2182" t="str">
            <v>UN</v>
          </cell>
          <cell r="D2182">
            <v>2.1549999999999998</v>
          </cell>
        </row>
        <row r="2183">
          <cell r="A2183" t="str">
            <v>001.30.01480</v>
          </cell>
          <cell r="B2183" t="str">
            <v>Fornecimento e instalação de joelho 90º soldável e com rosca cor branca para esgoto sedundário diam.40 mm x 1 pol</v>
          </cell>
          <cell r="C2183" t="str">
            <v>UN</v>
          </cell>
          <cell r="D2183">
            <v>2.5049999999999999</v>
          </cell>
        </row>
        <row r="2184">
          <cell r="A2184" t="str">
            <v>001.30.01500</v>
          </cell>
          <cell r="B2184" t="str">
            <v>Fornecimento e instalação de adaptador para sifão soldável pvc rígido cor branca para esgoto secundário diam.1.1/4 x 40 mm</v>
          </cell>
          <cell r="C2184" t="str">
            <v>UN</v>
          </cell>
          <cell r="D2184">
            <v>1.635</v>
          </cell>
        </row>
        <row r="2185">
          <cell r="A2185" t="str">
            <v>001.30.01520</v>
          </cell>
          <cell r="B2185" t="str">
            <v>Fornecimento e instalação de adaptador para junta elástica para sifão metálico pvc rígido cor branca para esgoto secundário diam.1 1/2 x 40 mm</v>
          </cell>
          <cell r="C2185" t="str">
            <v>UN</v>
          </cell>
          <cell r="D2185">
            <v>1.835</v>
          </cell>
        </row>
        <row r="2186">
          <cell r="A2186" t="str">
            <v>001.30.01540</v>
          </cell>
          <cell r="B2186" t="str">
            <v>Fornecimento e instalação de luva pvc rígido cor branca para estogo secundário diam.40 mm</v>
          </cell>
          <cell r="C2186" t="str">
            <v>UN</v>
          </cell>
          <cell r="D2186">
            <v>1.625</v>
          </cell>
        </row>
        <row r="2187">
          <cell r="A2187" t="str">
            <v>001.30.01560</v>
          </cell>
          <cell r="B2187" t="str">
            <v>Fornecimento e instalação de caixa sifonada de de pvc rígido branco para esgoto secundário  com saída de 50 mm e grelha quadrada simples n.101 150x150x50 mm</v>
          </cell>
          <cell r="C2187" t="str">
            <v>UN</v>
          </cell>
          <cell r="D2187">
            <v>40.3339</v>
          </cell>
        </row>
        <row r="2188">
          <cell r="A2188" t="str">
            <v>001.30.01580</v>
          </cell>
          <cell r="B2188" t="str">
            <v>Fornecimento e instalação de caixa sifonada de de pvc rígido branco para esgoto secundário  com grelha quadrada e porta grelha cromados n.103 150x150x50 mm</v>
          </cell>
          <cell r="C2188" t="str">
            <v>UN</v>
          </cell>
          <cell r="D2188">
            <v>19.783899999999999</v>
          </cell>
        </row>
        <row r="2189">
          <cell r="A2189" t="str">
            <v>001.30.01600</v>
          </cell>
          <cell r="B2189" t="str">
            <v>Fornecimento e instalação de caixa sifonada de de pvc rígido branco para esgoto secundário  com grelha quadrada cromada e porta grelha cinza n.105 150x150x50 mm</v>
          </cell>
          <cell r="C2189" t="str">
            <v>UN</v>
          </cell>
          <cell r="D2189">
            <v>19.783899999999999</v>
          </cell>
        </row>
        <row r="2190">
          <cell r="A2190" t="str">
            <v>001.30.01620</v>
          </cell>
          <cell r="B2190" t="str">
            <v>Fornecimento e instalação de caixa sifonada de de pvc rígido branco para esgoto secundário  com grelha redonda simples n.102 150x150x50 mm</v>
          </cell>
          <cell r="C2190" t="str">
            <v>UN</v>
          </cell>
          <cell r="D2190">
            <v>18.793900000000001</v>
          </cell>
        </row>
        <row r="2191">
          <cell r="A2191" t="str">
            <v>001.30.01640</v>
          </cell>
          <cell r="B2191" t="str">
            <v>Fornecimento e instalação de caixa sifonada de de pvc rígido branco para esgoto secundário  com grelha redonda cromada e porta grelha cromados n.104 150x150x50 mm</v>
          </cell>
          <cell r="C2191" t="str">
            <v>UN</v>
          </cell>
          <cell r="D2191">
            <v>18.793900000000001</v>
          </cell>
        </row>
        <row r="2192">
          <cell r="A2192" t="str">
            <v>001.30.01660</v>
          </cell>
          <cell r="B2192" t="str">
            <v>Fornecimento e instalação de caixa sifonada de de pvc rígido branco para esgoto secundário  com grelha redonda cromada e porta grelha cromados n.106 150x150x50 mm</v>
          </cell>
          <cell r="C2192" t="str">
            <v>UN</v>
          </cell>
          <cell r="D2192">
            <v>18.793900000000001</v>
          </cell>
        </row>
        <row r="2193">
          <cell r="A2193" t="str">
            <v>001.30.01680</v>
          </cell>
          <cell r="B2193" t="str">
            <v>Fornecimento e instalações de caixa sifonada de de pvc rígido branco para esgoto secundário  com grelha redonda cromada e porta grelha cromados n.104 150x185x75 mm</v>
          </cell>
          <cell r="C2193" t="str">
            <v>UN</v>
          </cell>
          <cell r="D2193">
            <v>19.713899999999999</v>
          </cell>
        </row>
        <row r="2194">
          <cell r="A2194" t="str">
            <v>001.30.01700</v>
          </cell>
          <cell r="B2194" t="str">
            <v>Fornecimento e instalação de caixa sifonada de de pvc rígido branco para esgoto secundário  com saída de 40 mm e uma só entrada com grelha redonda simples n.31 100x100x40 mm</v>
          </cell>
          <cell r="C2194" t="str">
            <v>UN</v>
          </cell>
          <cell r="D2194">
            <v>14.2439</v>
          </cell>
        </row>
        <row r="2195">
          <cell r="A2195" t="str">
            <v>001.30.01720</v>
          </cell>
          <cell r="B2195" t="str">
            <v>Fornecimento e instalação de caixa sifonada de de pvc rígido branco para esgoto secundário  com grelha redonda e porta grelha cromados n.34 100x100x40 mm</v>
          </cell>
          <cell r="C2195" t="str">
            <v>UN</v>
          </cell>
          <cell r="D2195">
            <v>14.2439</v>
          </cell>
        </row>
        <row r="2196">
          <cell r="A2196" t="str">
            <v>001.30.01740</v>
          </cell>
          <cell r="B2196" t="str">
            <v>Fornecimento e instalação de caixa sifonada de de pvc rígido branco para esgoto secundário  com grelha redonda e porta grelha cromados n.64 100x100x40 mm</v>
          </cell>
          <cell r="C2196" t="str">
            <v>UN</v>
          </cell>
          <cell r="D2196">
            <v>16.1739</v>
          </cell>
        </row>
        <row r="2197">
          <cell r="A2197" t="str">
            <v>001.30.01760</v>
          </cell>
          <cell r="B2197" t="str">
            <v>Fornecimento e instalação de caixa  seca de pvc rígido branco e cinza p/ esgoto secundário de altura regulável para cozinha, box, terraço redonda c/grelha simples n 142 100x100x40 mm</v>
          </cell>
          <cell r="C2197" t="str">
            <v>UN</v>
          </cell>
          <cell r="D2197">
            <v>20.093900000000001</v>
          </cell>
        </row>
        <row r="2198">
          <cell r="A2198" t="str">
            <v>001.30.01780</v>
          </cell>
          <cell r="B2198" t="str">
            <v>Fornecimento e instalação de caixa seca de pvc rígido branco e cinza p/ esgoto secundário de altura regulável para cozinha, box, terraço redonda c/grelha e porta grelha cromados n 144 100x100x40 mm</v>
          </cell>
          <cell r="C2198" t="str">
            <v>UN</v>
          </cell>
          <cell r="D2198">
            <v>16.1739</v>
          </cell>
        </row>
        <row r="2199">
          <cell r="A2199" t="str">
            <v>001.30.01800</v>
          </cell>
          <cell r="B2199" t="str">
            <v>Fornecimento e instalação de caixa seca de pvc rígido branco e cinza p/ esgoto secundário de altura regulável para cozinha, box, terraço redonda c/grelha cromada e porta grelha cinza n.146 100x100x40 mm</v>
          </cell>
          <cell r="C2199" t="str">
            <v>UN</v>
          </cell>
          <cell r="D2199">
            <v>16.1739</v>
          </cell>
        </row>
        <row r="2200">
          <cell r="A2200" t="str">
            <v>001.30.01820</v>
          </cell>
          <cell r="B2200" t="str">
            <v>Fornecimento e instalação de ralo seco pvc branco e cinza rígido p/ esgoto secundário,para terraço, quadrado c/grelha simples n 211 100x53x40 mm</v>
          </cell>
          <cell r="C2200" t="str">
            <v>UN</v>
          </cell>
          <cell r="D2200">
            <v>12.453900000000001</v>
          </cell>
        </row>
        <row r="2201">
          <cell r="A2201" t="str">
            <v>001.30.01840</v>
          </cell>
          <cell r="B2201" t="str">
            <v>Fornecimento e instalação de ralo seco pvc branco e cinza rígido p/ esgoto secundário,para terraço, quadrado c/grelha cromada n 215 100x53x40 mm</v>
          </cell>
          <cell r="C2201" t="str">
            <v>UN</v>
          </cell>
          <cell r="D2201">
            <v>12.453900000000001</v>
          </cell>
        </row>
        <row r="2202">
          <cell r="A2202" t="str">
            <v>001.30.01860</v>
          </cell>
          <cell r="B2202" t="str">
            <v>Fornecimento e instalação de ralo seco pvc branco e cinza rígido p/ esgoto secundário, c/ saída soldável, c/ grelha simples n.5 100x40 mm</v>
          </cell>
          <cell r="C2202" t="str">
            <v>UN</v>
          </cell>
          <cell r="D2202">
            <v>11.2239</v>
          </cell>
        </row>
        <row r="2203">
          <cell r="A2203" t="str">
            <v>001.30.01880</v>
          </cell>
          <cell r="B2203" t="str">
            <v>Fornecimento e instalação de ralo seco pvc branco e cinza rígido p/ esgoto secundário,c/ saída soldável  c/ grelha cromada n.6 100x40 mm</v>
          </cell>
          <cell r="C2203" t="str">
            <v>UN</v>
          </cell>
          <cell r="D2203">
            <v>12.4839</v>
          </cell>
        </row>
        <row r="2204">
          <cell r="A2204" t="str">
            <v>001.30.01900</v>
          </cell>
          <cell r="B2204" t="str">
            <v>Fornecimento e instalação de ralo sifonado cônico pvc branco e cinza rígido p/ esgoto secundário, de altura regulável c/grelha simples n 212 100x40 mm</v>
          </cell>
          <cell r="C2204" t="str">
            <v>UN</v>
          </cell>
          <cell r="D2204">
            <v>16.823899999999998</v>
          </cell>
        </row>
        <row r="2205">
          <cell r="A2205" t="str">
            <v>001.30.01920</v>
          </cell>
          <cell r="B2205" t="str">
            <v>Fornecimento e instalação de ralo sifonado cônico pvc branco e cinza rígido p/ esgoto secundário, de altura regulável c/grelha cromada n 216 100x40 mm</v>
          </cell>
          <cell r="C2205" t="str">
            <v>UN</v>
          </cell>
          <cell r="D2205">
            <v>12.4839</v>
          </cell>
        </row>
        <row r="2206">
          <cell r="A2206" t="str">
            <v>001.30.01940</v>
          </cell>
          <cell r="B2206" t="str">
            <v>Fornecimento e instalaçao de ralo sifonado pvc branco e cinza rígido p/ esgoto secundário, para terraço, quadrado com grelha simples n. 201 100 x 53 x 40 mm</v>
          </cell>
          <cell r="C2206" t="str">
            <v>UN</v>
          </cell>
          <cell r="D2206">
            <v>11.603899999999999</v>
          </cell>
        </row>
        <row r="2207">
          <cell r="A2207" t="str">
            <v>001.30.01960</v>
          </cell>
          <cell r="B2207" t="str">
            <v>Fornecimento e instalação de ralo sifonado pvc branco e cinza rígido p/ esgoto secundário, para terraço, quadrado com grelha cromada n. 205 100 x 53 x 40 mm</v>
          </cell>
          <cell r="C2207" t="str">
            <v>UN</v>
          </cell>
          <cell r="D2207">
            <v>12.4839</v>
          </cell>
        </row>
        <row r="2208">
          <cell r="A2208" t="str">
            <v>001.30.01980</v>
          </cell>
          <cell r="B2208" t="str">
            <v>Execução de caixa de inspeção em alvenaria de tijolos maciço de 1/2 vez revestida com argamassa de cimento e areia 1:3 com impermeabilizante e tampa de concreto armado (e=0.07 m) conf. det. n. 15 dop 20 x 20 x 20 cm</v>
          </cell>
          <cell r="C2208" t="str">
            <v>UN</v>
          </cell>
          <cell r="D2208">
            <v>23.147200000000002</v>
          </cell>
        </row>
        <row r="2209">
          <cell r="A2209" t="str">
            <v>001.30.02000</v>
          </cell>
          <cell r="B2209" t="str">
            <v>Execução de caixa de inspeção em alvenaria de tijolos maciço de 1/2 vez revestida com argamassa de cimento e areia 1:3 com impermeabilizante e tampa de concreto armado (e=0.07 m) conf. det. n. 15 dop 30 x 30 x 20 cm</v>
          </cell>
          <cell r="C2209" t="str">
            <v>UN</v>
          </cell>
          <cell r="D2209">
            <v>39.912100000000002</v>
          </cell>
        </row>
        <row r="2210">
          <cell r="A2210" t="str">
            <v>001.30.02020</v>
          </cell>
          <cell r="B2210" t="str">
            <v>Execução de caixa de inspeção em alvenaria de tijolos maciço de 1/2 vez revestida com argamassa de cimento e areia 1:3 com impermeabilizante e tampa de concreto armado (e=0.07 m) conf. det. n. 15 dop 40 x 40 x 30 cm</v>
          </cell>
          <cell r="C2210" t="str">
            <v>UN</v>
          </cell>
          <cell r="D2210">
            <v>54.694499999999998</v>
          </cell>
        </row>
        <row r="2211">
          <cell r="A2211" t="str">
            <v>001.30.02040</v>
          </cell>
          <cell r="B2211" t="str">
            <v>Execução de caixa de inspeção em alvenaria de tijolos maciço de 1/2 vez revestida com argamassa de cimento e areia 1:3 com impermeabilizante e tampa de concreto armado (e=0.07 m) conf. det. n. 15 dop 50 x 50 x 30 cm</v>
          </cell>
          <cell r="C2211" t="str">
            <v>UN</v>
          </cell>
          <cell r="D2211">
            <v>66.542299999999997</v>
          </cell>
        </row>
        <row r="2212">
          <cell r="A2212" t="str">
            <v>001.30.02060</v>
          </cell>
          <cell r="B2212" t="str">
            <v>Execução de caixa de inspeção em alvenaria de tijolos maciço de 1/2 vez revestida com argamassa de cimento e areia 1:3 com impermeabilizante e tampa de concreto armado (e=0.07 m) conf. det. n. 15 dop 50 x 50 x 40 cm</v>
          </cell>
          <cell r="C2212" t="str">
            <v>UN</v>
          </cell>
          <cell r="D2212">
            <v>71.517099999999999</v>
          </cell>
        </row>
        <row r="2213">
          <cell r="A2213" t="str">
            <v>001.30.02080</v>
          </cell>
          <cell r="B2213" t="str">
            <v>Execução de caixa de inspeção em alvenaria de tijolos maciço de 1/2 vez revestida com argamassa de cimento e areia 1:3 com impermeabilizante e tampa de concreto armado (e=0.07 m) conf. det. n. 15 dop 60 x 60 x 50 cm</v>
          </cell>
          <cell r="C2213" t="str">
            <v>UN</v>
          </cell>
          <cell r="D2213">
            <v>97.740899999999996</v>
          </cell>
        </row>
        <row r="2214">
          <cell r="A2214" t="str">
            <v>001.30.02100</v>
          </cell>
          <cell r="B2214" t="str">
            <v>Execução de caixa de inspeção em alvenaria de tijolos maciço de 1/2 vez revestida com argamassa de cimento e areia 1:3 com impermeabilizante e tampa de concreto armado (e=0.07 m) conf. det. n. 15 dop 70 x 70 x 50 cm</v>
          </cell>
          <cell r="C2214" t="str">
            <v>UN</v>
          </cell>
          <cell r="D2214">
            <v>113.5551</v>
          </cell>
        </row>
        <row r="2215">
          <cell r="A2215" t="str">
            <v>001.30.02120</v>
          </cell>
          <cell r="B2215" t="str">
            <v>Execução de caixa de inspeção em alvenaria de tijolos maciço de 1/2 vez revestida com argamassa de cimento e areia 1:3 com impermeabilizante e tampa de concreto armado (e=0.07 m) conf. det. n. 15 dop 80 x 80 x 60 cm</v>
          </cell>
          <cell r="C2215" t="str">
            <v>UN</v>
          </cell>
          <cell r="D2215">
            <v>144.86179999999999</v>
          </cell>
        </row>
        <row r="2216">
          <cell r="A2216" t="str">
            <v>001.30.02140</v>
          </cell>
          <cell r="B2216" t="str">
            <v>Execução de caixa de inspeção em alvenaria de tijolos maciço de 1/2 vez revestida com argamassa de cimento e areia 1:3 com impermeabilizante e tampa de concreto armado (e=0.07 m) conf. det. n. 15 dop 100 x 100 x 100 cm</v>
          </cell>
          <cell r="C2216" t="str">
            <v>UN</v>
          </cell>
          <cell r="D2216">
            <v>241.42449999999999</v>
          </cell>
        </row>
        <row r="2217">
          <cell r="A2217" t="str">
            <v>001.30.02160</v>
          </cell>
          <cell r="B2217" t="str">
            <v>Execução de caixa de gordura de pvc (cx43)c/tampa de pvc 250x230x75mm</v>
          </cell>
          <cell r="C2217" t="str">
            <v>UN</v>
          </cell>
          <cell r="D2217">
            <v>21.7239</v>
          </cell>
        </row>
        <row r="2218">
          <cell r="A2218" t="str">
            <v>001.30.02180</v>
          </cell>
          <cell r="B2218" t="str">
            <v>Execução de fossa séptica conf. det. n. 8 dop 1.60 x 0.80 x 1.50 m</v>
          </cell>
          <cell r="C2218" t="str">
            <v>UN</v>
          </cell>
          <cell r="D2218">
            <v>945.83799999999997</v>
          </cell>
        </row>
        <row r="2219">
          <cell r="A2219" t="str">
            <v>001.30.02200</v>
          </cell>
          <cell r="B2219" t="str">
            <v>Execução de fossa séptica conf. det. n. 2.50 x 1.15 x 1.50 m</v>
          </cell>
          <cell r="C2219" t="str">
            <v>UN</v>
          </cell>
          <cell r="D2219">
            <v>1505.8289</v>
          </cell>
        </row>
        <row r="2220">
          <cell r="A2220" t="str">
            <v>001.30.02220</v>
          </cell>
          <cell r="B2220" t="str">
            <v>Execução de fossa séptica conf. det. n. 2.80 x 1.40 x 1.50 m</v>
          </cell>
          <cell r="C2220" t="str">
            <v>UN</v>
          </cell>
          <cell r="D2220">
            <v>1730.8420000000001</v>
          </cell>
        </row>
        <row r="2221">
          <cell r="A2221" t="str">
            <v>001.30.02240</v>
          </cell>
          <cell r="B2221" t="str">
            <v>Execução de fossa séptica conf. det. n. 3.20 x 1.60 x 1.80 m</v>
          </cell>
          <cell r="C2221" t="str">
            <v>UN</v>
          </cell>
          <cell r="D2221">
            <v>2305.0391</v>
          </cell>
        </row>
        <row r="2222">
          <cell r="A2222" t="str">
            <v>001.30.02260</v>
          </cell>
          <cell r="B2222" t="str">
            <v>Execução de fossa séptica conf. det. n. 3.50 x 1.75 x 1.80 m</v>
          </cell>
          <cell r="C2222" t="str">
            <v>UN</v>
          </cell>
          <cell r="D2222">
            <v>2623.4263000000001</v>
          </cell>
        </row>
        <row r="2223">
          <cell r="A2223" t="str">
            <v>001.30.02280</v>
          </cell>
          <cell r="B2223" t="str">
            <v>Execução de fossa séptica conf. det. n. 3.80 x 1.90 x 1.80 m</v>
          </cell>
          <cell r="C2223" t="str">
            <v>UN</v>
          </cell>
          <cell r="D2223">
            <v>2828.1091999999999</v>
          </cell>
        </row>
        <row r="2224">
          <cell r="A2224" t="str">
            <v>001.30.02300</v>
          </cell>
          <cell r="B2224" t="str">
            <v>Execução de fossa séptica conf. det. n. 4.00 x 2.00 x 1.80 m</v>
          </cell>
          <cell r="C2224" t="str">
            <v>UN</v>
          </cell>
          <cell r="D2224">
            <v>3054.4863999999998</v>
          </cell>
        </row>
        <row r="2225">
          <cell r="A2225" t="str">
            <v>001.30.02320</v>
          </cell>
          <cell r="B2225" t="str">
            <v>Execução de sumidouro conf. det. n. 12 dop diâmetro 1.50 m e profundidade 1.50 m</v>
          </cell>
          <cell r="C2225" t="str">
            <v>UN</v>
          </cell>
          <cell r="D2225">
            <v>560.08249999999998</v>
          </cell>
        </row>
        <row r="2226">
          <cell r="A2226" t="str">
            <v>001.30.02340</v>
          </cell>
          <cell r="B2226" t="str">
            <v>Execução de sumidouro conf. det. n. 12 dop diâmetro 1.50 e prof. 2.00 m</v>
          </cell>
          <cell r="C2226" t="str">
            <v>UN</v>
          </cell>
          <cell r="D2226">
            <v>642.35990000000004</v>
          </cell>
        </row>
        <row r="2227">
          <cell r="A2227" t="str">
            <v>001.30.02360</v>
          </cell>
          <cell r="B2227" t="str">
            <v>Execução de sumidouro conf. det. n. 12 dop diâmetro 1.50 e prof. 3.00 m</v>
          </cell>
          <cell r="C2227" t="str">
            <v>UN</v>
          </cell>
          <cell r="D2227">
            <v>820.81230000000005</v>
          </cell>
        </row>
        <row r="2228">
          <cell r="A2228" t="str">
            <v>001.30.02380</v>
          </cell>
          <cell r="B2228" t="str">
            <v>Execução de sumidouro conf. det. n. 12 dop diâmetro 2.00 m e prof. 2.00 m</v>
          </cell>
          <cell r="C2228" t="str">
            <v>UN</v>
          </cell>
          <cell r="D2228">
            <v>950.78189999999995</v>
          </cell>
        </row>
        <row r="2229">
          <cell r="A2229" t="str">
            <v>001.30.02400</v>
          </cell>
          <cell r="B2229" t="str">
            <v>Execução de sumidouro conf. det. n. 12 dop diâmetro 2.00 m e prof. 3.00m</v>
          </cell>
          <cell r="C2229" t="str">
            <v>UN</v>
          </cell>
          <cell r="D2229">
            <v>1198.4297999999999</v>
          </cell>
        </row>
        <row r="2230">
          <cell r="A2230" t="str">
            <v>001.30.02420</v>
          </cell>
          <cell r="B2230" t="str">
            <v>Execução de sumidouro conf. det. n. 12 dop diâmetro 2.00 e prof. 3.20 m</v>
          </cell>
          <cell r="C2230" t="str">
            <v>UN</v>
          </cell>
          <cell r="D2230">
            <v>1248.3798999999999</v>
          </cell>
        </row>
        <row r="2231">
          <cell r="A2231" t="str">
            <v>001.30.02440</v>
          </cell>
          <cell r="B2231" t="str">
            <v>Execução de sumidouro conf. det. n. 12 dop diâmetro 2.00 m e prof. 4.15 m</v>
          </cell>
          <cell r="C2231" t="str">
            <v>UN</v>
          </cell>
          <cell r="D2231">
            <v>1483.9576</v>
          </cell>
        </row>
        <row r="2232">
          <cell r="A2232" t="str">
            <v>001.30.02460</v>
          </cell>
          <cell r="B2232" t="str">
            <v>Execução de sumidouro conf. det. n. 12 dop diâmetro 2.00 m e prof. 4.50 m</v>
          </cell>
          <cell r="C2232" t="str">
            <v>UN</v>
          </cell>
          <cell r="D2232">
            <v>1570.9905000000001</v>
          </cell>
        </row>
        <row r="2233">
          <cell r="A2233" t="str">
            <v>001.30.02480</v>
          </cell>
          <cell r="B2233" t="str">
            <v>Execução de sumidouro conf. det. n. 12 dop diâmetro 3.00 m e prof. 3.30 m</v>
          </cell>
          <cell r="C2233" t="str">
            <v>UN</v>
          </cell>
          <cell r="D2233">
            <v>2263.4780000000001</v>
          </cell>
        </row>
        <row r="2234">
          <cell r="A2234" t="str">
            <v>001.30.02500</v>
          </cell>
          <cell r="B2234" t="str">
            <v>Execução de filtro anaeróbico d = 2,20 m, conforme detalhe do dvop</v>
          </cell>
          <cell r="C2234" t="str">
            <v>UN</v>
          </cell>
          <cell r="D2234">
            <v>7683.4363999999996</v>
          </cell>
        </row>
        <row r="2235">
          <cell r="A2235" t="str">
            <v>001.30.02520</v>
          </cell>
          <cell r="B2235" t="str">
            <v>Fornecimento e aplicação de brita nr. 4</v>
          </cell>
          <cell r="C2235" t="str">
            <v>M3</v>
          </cell>
          <cell r="D2235">
            <v>64.165499999999994</v>
          </cell>
        </row>
        <row r="2236">
          <cell r="A2236" t="str">
            <v>001.30.02540</v>
          </cell>
          <cell r="B2236" t="str">
            <v>Execução de vala de infiltração com seção trapezoidal (base menor=0,50 m, base maior = 1,00 m), contendo camadas de brita nº 04 (0,20 m e 0,30 m) areia grossa( 0,50 m) e aterro ( 0,50m), inclusive 2 (dois) tubos de pvc perfurados p/ dreno - 100 mm, conf</v>
          </cell>
          <cell r="C2236" t="str">
            <v>ML</v>
          </cell>
          <cell r="D2236">
            <v>68.803700000000006</v>
          </cell>
        </row>
        <row r="2237">
          <cell r="A2237" t="str">
            <v>001.30.02560</v>
          </cell>
          <cell r="B2237" t="str">
            <v>Fornecimento de camada filtrante de areia 0.30 m e pedra 0.60 m (seixo rolado) apiloado s/ escavação</v>
          </cell>
          <cell r="C2237" t="str">
            <v>ML</v>
          </cell>
          <cell r="D2237">
            <v>49.424999999999997</v>
          </cell>
        </row>
        <row r="2238">
          <cell r="A2238" t="str">
            <v>001.30.02580</v>
          </cell>
          <cell r="B2238" t="str">
            <v>Fornecimento de dreno em pedra (cascalho) seccao trapezoidal base maior 60 cm base menor 30 cm e altura 50 cm incl escavação</v>
          </cell>
          <cell r="C2238" t="str">
            <v>ML</v>
          </cell>
          <cell r="D2238">
            <v>8.6821000000000002</v>
          </cell>
        </row>
        <row r="2239">
          <cell r="A2239" t="str">
            <v>001.30.02600</v>
          </cell>
          <cell r="B2239" t="str">
            <v>Fornecimento de dreno com secao trapezoidal (base menor = 0,50m, base maior = 1,0m e altura de 1,50m), em camadas de brita nº 2 e 4 e areia grossa inclusive tubo de pvc perfurado d=1,50 mm, conf. det. do dvop</v>
          </cell>
          <cell r="C2239" t="str">
            <v>ML</v>
          </cell>
          <cell r="D2239">
            <v>80.192300000000003</v>
          </cell>
        </row>
        <row r="2240">
          <cell r="A2240" t="str">
            <v>001.31</v>
          </cell>
          <cell r="B2240" t="str">
            <v>INSTALAÇÕES HIDRÁULICAS - 'INSTALAÇÕES PREVENÇÃO E COMBATE A INCÊNDIO</v>
          </cell>
          <cell r="D2240">
            <v>2851.2635</v>
          </cell>
        </row>
        <row r="2241">
          <cell r="A2241" t="str">
            <v>001.31.00020</v>
          </cell>
          <cell r="B2241" t="str">
            <v>Fornecimento e instalação de extintor de incêndio tipo manual com suporte de parede, água pressurizada 10 litros</v>
          </cell>
          <cell r="C2241" t="str">
            <v>UN</v>
          </cell>
          <cell r="D2241">
            <v>53</v>
          </cell>
        </row>
        <row r="2242">
          <cell r="A2242" t="str">
            <v>001.31.00040</v>
          </cell>
          <cell r="B2242" t="str">
            <v>Fornecimento e instalação de extintor de incêndio tipo manual com suporte de parede, co2 - gas carbonico 6 kg</v>
          </cell>
          <cell r="C2242" t="str">
            <v>UN</v>
          </cell>
          <cell r="D2242">
            <v>178</v>
          </cell>
        </row>
        <row r="2243">
          <cell r="A2243" t="str">
            <v>001.31.00060</v>
          </cell>
          <cell r="B2243" t="str">
            <v>Fornecimento e instalação de extintor de incêndio tipo manual com suporte de parede, pó químico seco 4 kg</v>
          </cell>
          <cell r="C2243" t="str">
            <v>UN</v>
          </cell>
          <cell r="D2243">
            <v>55</v>
          </cell>
        </row>
        <row r="2244">
          <cell r="A2244" t="str">
            <v>001.31.00080</v>
          </cell>
          <cell r="B2244" t="str">
            <v>Fornecimento e instalação de tubo de aço galvanizado - classe média - tipo manesmann diâm. 63 mm</v>
          </cell>
          <cell r="C2244" t="str">
            <v>M</v>
          </cell>
          <cell r="D2244">
            <v>36.810600000000001</v>
          </cell>
        </row>
        <row r="2245">
          <cell r="A2245" t="str">
            <v>001.31.00100</v>
          </cell>
          <cell r="B2245" t="str">
            <v>Fornecimento e instalação de tubo de aço galvanizado - classe média - tipo manesmann diâm. 75 mm</v>
          </cell>
          <cell r="C2245" t="str">
            <v>M</v>
          </cell>
          <cell r="D2245">
            <v>41.1601</v>
          </cell>
        </row>
        <row r="2246">
          <cell r="A2246" t="str">
            <v>001.31.00120</v>
          </cell>
          <cell r="B2246" t="str">
            <v>Fornecimento e instalação de luva c/ rosca - classe 10 - tipo tupyou similar diâm. 63 mm</v>
          </cell>
          <cell r="C2246" t="str">
            <v>UN</v>
          </cell>
          <cell r="D2246">
            <v>19.0609</v>
          </cell>
        </row>
        <row r="2247">
          <cell r="A2247" t="str">
            <v>001.31.00140</v>
          </cell>
          <cell r="B2247" t="str">
            <v>Fornecimento e instalação de luva c/ rosca - classe 10 - tipo tupyou similar diâm. 75 mm</v>
          </cell>
          <cell r="C2247" t="str">
            <v>UN</v>
          </cell>
          <cell r="D2247">
            <v>26.9695</v>
          </cell>
        </row>
        <row r="2248">
          <cell r="A2248" t="str">
            <v>001.31.00160</v>
          </cell>
          <cell r="B2248" t="str">
            <v>Fornecimento e instalação de joelho 90º aço galvanizado - tupy ou similar diâm. 63 mm</v>
          </cell>
          <cell r="C2248" t="str">
            <v>UN</v>
          </cell>
          <cell r="D2248">
            <v>30.510899999999999</v>
          </cell>
        </row>
        <row r="2249">
          <cell r="A2249" t="str">
            <v>001.31.00180</v>
          </cell>
          <cell r="B2249" t="str">
            <v>Fornecimento e instalação de joelho 90º aço galvanizado - tupy ou similar diâm. 75 mm</v>
          </cell>
          <cell r="C2249" t="str">
            <v>UN</v>
          </cell>
          <cell r="D2249">
            <v>34.019500000000001</v>
          </cell>
        </row>
        <row r="2250">
          <cell r="A2250" t="str">
            <v>001.31.00200</v>
          </cell>
          <cell r="B2250" t="str">
            <v>Fornecimento e instalação de tee aço galvanizado - tupyou similar diâm. 63 mm</v>
          </cell>
          <cell r="C2250" t="str">
            <v>UN</v>
          </cell>
          <cell r="D2250">
            <v>30.569500000000001</v>
          </cell>
        </row>
        <row r="2251">
          <cell r="A2251" t="str">
            <v>001.31.00220</v>
          </cell>
          <cell r="B2251" t="str">
            <v>Fornecimento e instalação de flanges aço galvanizado - tupy ou similar diâm. 75 mm</v>
          </cell>
          <cell r="C2251" t="str">
            <v>UN</v>
          </cell>
          <cell r="D2251">
            <v>24.5395</v>
          </cell>
        </row>
        <row r="2252">
          <cell r="A2252" t="str">
            <v>001.31.00240</v>
          </cell>
          <cell r="B2252" t="str">
            <v>Fornecimento e instalação de niple duplo de aço galvanizado - tupy ou similar diâm. 63 mm</v>
          </cell>
          <cell r="C2252" t="str">
            <v>UN</v>
          </cell>
          <cell r="D2252">
            <v>14.510899999999999</v>
          </cell>
        </row>
        <row r="2253">
          <cell r="A2253" t="str">
            <v>001.31.00260</v>
          </cell>
          <cell r="B2253" t="str">
            <v>Fornecimento e instalação de niple duplo de aço galvanizado - tupy ou similar diâm. 75 mm</v>
          </cell>
          <cell r="C2253" t="str">
            <v>UN</v>
          </cell>
          <cell r="D2253">
            <v>20.369499999999999</v>
          </cell>
        </row>
        <row r="2254">
          <cell r="A2254" t="str">
            <v>001.31.00280</v>
          </cell>
          <cell r="B2254" t="str">
            <v>Fornecimento e instalação de luva de união c/ assento em bronze - tupy ou similar diâm. 63 mm</v>
          </cell>
          <cell r="C2254" t="str">
            <v>UN</v>
          </cell>
          <cell r="D2254">
            <v>38.019500000000001</v>
          </cell>
        </row>
        <row r="2255">
          <cell r="A2255" t="str">
            <v>001.31.00300</v>
          </cell>
          <cell r="B2255" t="str">
            <v>Fornecimento e instalação de luva de união c/ assento em bronze - tupy ou similar diâm. 75 mm</v>
          </cell>
          <cell r="C2255" t="str">
            <v>UN</v>
          </cell>
          <cell r="D2255">
            <v>47.078200000000002</v>
          </cell>
        </row>
        <row r="2256">
          <cell r="A2256" t="str">
            <v>001.31.00320</v>
          </cell>
          <cell r="B2256" t="str">
            <v>Fornecimento e instalação de registro de gaveta em bronze - acabamento bruto - niágara  ou similar diâm.63 mm</v>
          </cell>
          <cell r="C2256" t="str">
            <v>UN</v>
          </cell>
          <cell r="D2256">
            <v>93.778700000000001</v>
          </cell>
        </row>
        <row r="2257">
          <cell r="A2257" t="str">
            <v>001.31.00340</v>
          </cell>
          <cell r="B2257" t="str">
            <v>Fornecimento e instalação de registro de gaveta em bronze - acabamento bruto - niágara  ou similar diâm.75 mm</v>
          </cell>
          <cell r="C2257" t="str">
            <v>UN</v>
          </cell>
          <cell r="D2257">
            <v>147.45590000000001</v>
          </cell>
        </row>
        <row r="2258">
          <cell r="A2258" t="str">
            <v>001.31.00360</v>
          </cell>
          <cell r="B2258" t="str">
            <v>Fornecimento e instalação de válvula de retenção - aço galvanizado tupy classe 150 4 portinhola diâm.63 mm</v>
          </cell>
          <cell r="C2258" t="str">
            <v>UN</v>
          </cell>
          <cell r="D2258">
            <v>116.59869999999999</v>
          </cell>
        </row>
        <row r="2259">
          <cell r="A2259" t="str">
            <v>001.31.00380</v>
          </cell>
          <cell r="B2259" t="str">
            <v>Fornecimento e instalação de válvula globo angular  - classe 150  diâm. 63 mm</v>
          </cell>
          <cell r="C2259" t="str">
            <v>UN</v>
          </cell>
          <cell r="D2259">
            <v>72.828699999999998</v>
          </cell>
        </row>
        <row r="2260">
          <cell r="A2260" t="str">
            <v>001.31.00400</v>
          </cell>
          <cell r="B2260" t="str">
            <v>Fornecimento e instalação de engate rápido """"""""""""""""""""""""""""""""store"""""""""""""""""""""""""""""""" c/ red. ferro galvanizado diâm. 63 mm x 35 mm</v>
          </cell>
          <cell r="C2260" t="str">
            <v>UN</v>
          </cell>
          <cell r="D2260">
            <v>10.872199999999999</v>
          </cell>
        </row>
        <row r="2261">
          <cell r="A2261" t="str">
            <v>001.31.00420</v>
          </cell>
          <cell r="B2261" t="str">
            <v>Fornecimento e instalaçao de hidrante de recalque composto de caixa da alvenaria, registro globo angular 45º - 2 1/2"""""""""""""""""""""""""""""""" e tampa de fºfº 40 x 60 cm</v>
          </cell>
          <cell r="C2261" t="str">
            <v>UN</v>
          </cell>
          <cell r="D2261">
            <v>203.1936</v>
          </cell>
        </row>
        <row r="2262">
          <cell r="A2262" t="str">
            <v>001.31.00440</v>
          </cell>
          <cell r="B2262" t="str">
            <v>Fornecimento e instalação de hidrante de recalque composto de caixa de alvenaria, registro globo angular 45º - 1 1/2"""""""""""""""""""""""""""""""" e tampa de fºfº 80x60 cm</v>
          </cell>
          <cell r="C2262" t="str">
            <v>UN</v>
          </cell>
          <cell r="D2262">
            <v>327.75049999999999</v>
          </cell>
        </row>
        <row r="2263">
          <cell r="A2263" t="str">
            <v>001.31.00460</v>
          </cell>
          <cell r="B2263" t="str">
            <v>Fornecimento e instalação de mangueira fibra sintética pura tipo i graud - tipo parsh ou similar com adaptador para esguicho diâm. 1 1/2 pol</v>
          </cell>
          <cell r="C2263" t="str">
            <v>UN</v>
          </cell>
          <cell r="D2263">
            <v>180.34780000000001</v>
          </cell>
        </row>
        <row r="2264">
          <cell r="A2264" t="str">
            <v>001.31.00480</v>
          </cell>
          <cell r="B2264" t="str">
            <v xml:space="preserve">Fornecimento e instalação de armário em chapa de aço-com ventilação adequada - visor c/ inspeção c/ inscrição incêndio, cesto interno p/ abrigo da mangueira e esguicho tipo """"""""""""""""""""""""""""""""bucha spiero"""""""""""""""""""""""""""""""" ou </v>
          </cell>
          <cell r="C2264" t="str">
            <v>UN</v>
          </cell>
          <cell r="D2264">
            <v>109.34780000000001</v>
          </cell>
        </row>
        <row r="2265">
          <cell r="A2265" t="str">
            <v>001.31.00500</v>
          </cell>
          <cell r="B2265" t="str">
            <v>Fornecimento e instalação de bomba de incêndio - 4 cv/220v -1.800 rpm/60 hz - hm = 20 mca q=600l/min</v>
          </cell>
          <cell r="C2265" t="str">
            <v>UN</v>
          </cell>
          <cell r="D2265">
            <v>862.69560000000001</v>
          </cell>
        </row>
        <row r="2266">
          <cell r="A2266" t="str">
            <v>001.31.00520</v>
          </cell>
          <cell r="B2266" t="str">
            <v>Válvula  de pé com crivo de pvc tipo rosqueável 3/4 pol</v>
          </cell>
          <cell r="C2266" t="str">
            <v>UN</v>
          </cell>
          <cell r="D2266">
            <v>14.979100000000001</v>
          </cell>
        </row>
        <row r="2267">
          <cell r="A2267" t="str">
            <v>001.31.00540</v>
          </cell>
          <cell r="B2267" t="str">
            <v>Válvula  de pé com crivo de pvc tipo rosqueável 1 pol</v>
          </cell>
          <cell r="C2267" t="str">
            <v>UN</v>
          </cell>
          <cell r="D2267">
            <v>17.349900000000002</v>
          </cell>
        </row>
        <row r="2268">
          <cell r="A2268" t="str">
            <v>001.31.00560</v>
          </cell>
          <cell r="B2268" t="str">
            <v>Válvula  de pé com crivo de pvc tipo rosqueável 1 1/4 pol</v>
          </cell>
          <cell r="C2268" t="str">
            <v>UN</v>
          </cell>
          <cell r="D2268">
            <v>22.407900000000001</v>
          </cell>
        </row>
        <row r="2269">
          <cell r="A2269" t="str">
            <v>001.31.00580</v>
          </cell>
          <cell r="B2269" t="str">
            <v>Válvula de pé com crivo de pvc tipo rosqueável 1 1/2 pol</v>
          </cell>
          <cell r="C2269" t="str">
            <v>UN</v>
          </cell>
          <cell r="D2269">
            <v>22.038499999999999</v>
          </cell>
        </row>
        <row r="2270">
          <cell r="A2270" t="str">
            <v>001.32</v>
          </cell>
          <cell r="B2270" t="str">
            <v>INSTALAÇÕES HIDRÁULICA -  DRENAGEM</v>
          </cell>
          <cell r="D2270">
            <v>9055.3881000000001</v>
          </cell>
        </row>
        <row r="2271">
          <cell r="A2271" t="str">
            <v>001.32.00020</v>
          </cell>
          <cell r="B2271" t="str">
            <v>Fornecimento, assentamento e rejuntamento de tubos de concreto com armação simples 1000 mm</v>
          </cell>
          <cell r="C2271" t="str">
            <v>ML</v>
          </cell>
          <cell r="D2271">
            <v>152.85589999999999</v>
          </cell>
        </row>
        <row r="2272">
          <cell r="A2272" t="str">
            <v>001.32.00040</v>
          </cell>
          <cell r="B2272" t="str">
            <v>Fornecimento, assentamento e rejuntamento de tubos de concreto com armação simples  800 mm</v>
          </cell>
          <cell r="C2272" t="str">
            <v>ML</v>
          </cell>
          <cell r="D2272">
            <v>111.66160000000001</v>
          </cell>
        </row>
        <row r="2273">
          <cell r="A2273" t="str">
            <v>001.32.00060</v>
          </cell>
          <cell r="B2273" t="str">
            <v>Fornecimento, assentamento e rejuntamento de tubos de concreto com armação simples  600 mm</v>
          </cell>
          <cell r="C2273" t="str">
            <v>ML</v>
          </cell>
          <cell r="D2273">
            <v>84.84</v>
          </cell>
        </row>
        <row r="2274">
          <cell r="A2274" t="str">
            <v>001.32.00080</v>
          </cell>
          <cell r="B2274" t="str">
            <v>Fornecimento, assentamento e rejuntamento de tubos de concreto com armação simples  400 mm</v>
          </cell>
          <cell r="C2274" t="str">
            <v>ML</v>
          </cell>
          <cell r="D2274">
            <v>44.761699999999998</v>
          </cell>
        </row>
        <row r="2275">
          <cell r="A2275" t="str">
            <v>001.32.00100</v>
          </cell>
          <cell r="B2275" t="str">
            <v>Fornecimento, assentamento e rejuntamento de tubos de concreto com armação dupla 1000 mm</v>
          </cell>
          <cell r="C2275" t="str">
            <v>ML</v>
          </cell>
          <cell r="D2275">
            <v>187.85589999999999</v>
          </cell>
        </row>
        <row r="2276">
          <cell r="A2276" t="str">
            <v>001.32.00120</v>
          </cell>
          <cell r="B2276" t="str">
            <v>Fornecimento, assentamento e rejuntamento de tubos de concreto com armação dupla  800 mm</v>
          </cell>
          <cell r="C2276" t="str">
            <v>ML</v>
          </cell>
          <cell r="D2276">
            <v>135.66159999999999</v>
          </cell>
        </row>
        <row r="2277">
          <cell r="A2277" t="str">
            <v>001.32.00140</v>
          </cell>
          <cell r="B2277" t="str">
            <v>Fornecimento, assentamento e rejuntamento de tubos de concreto sem armação  600 mm</v>
          </cell>
          <cell r="C2277" t="str">
            <v>ML</v>
          </cell>
          <cell r="D2277">
            <v>66.078599999999994</v>
          </cell>
        </row>
        <row r="2278">
          <cell r="A2278" t="str">
            <v>001.32.00160</v>
          </cell>
          <cell r="B2278" t="str">
            <v>Fornecimento, assentamento e rejuntamento de tubos de concreto sem armação  500 mm</v>
          </cell>
          <cell r="C2278" t="str">
            <v>ML</v>
          </cell>
          <cell r="D2278">
            <v>48.900599999999997</v>
          </cell>
        </row>
        <row r="2279">
          <cell r="A2279" t="str">
            <v>001.32.00180</v>
          </cell>
          <cell r="B2279" t="str">
            <v>Fornecimento, assentamento e rejuntamento de tubos de concreto sem armação  400 mm</v>
          </cell>
          <cell r="C2279" t="str">
            <v>ML</v>
          </cell>
          <cell r="D2279">
            <v>34.761699999999998</v>
          </cell>
        </row>
        <row r="2280">
          <cell r="A2280" t="str">
            <v>001.32.00200</v>
          </cell>
          <cell r="B2280" t="str">
            <v>Fornecimento, assentamento e rejuntamento de tubos de concreto sem armação  350 mm</v>
          </cell>
          <cell r="C2280" t="str">
            <v>ML</v>
          </cell>
          <cell r="D2280">
            <v>26.261700000000001</v>
          </cell>
        </row>
        <row r="2281">
          <cell r="A2281" t="str">
            <v>001.32.00220</v>
          </cell>
          <cell r="B2281" t="str">
            <v>Fornecimento, assentamento e rejuntamento de tubos de concreto sem armação  300 mm</v>
          </cell>
          <cell r="C2281" t="str">
            <v>ML</v>
          </cell>
          <cell r="D2281">
            <v>21.886700000000001</v>
          </cell>
        </row>
        <row r="2282">
          <cell r="A2282" t="str">
            <v>001.32.00240</v>
          </cell>
          <cell r="B2282" t="str">
            <v>Fornecimento, assentamento e rejuntamento de tubos de concreto sem armação  250 mm</v>
          </cell>
          <cell r="C2282" t="str">
            <v>ML</v>
          </cell>
          <cell r="D2282">
            <v>20.886700000000001</v>
          </cell>
        </row>
        <row r="2283">
          <cell r="A2283" t="str">
            <v>001.32.00260</v>
          </cell>
          <cell r="B2283" t="str">
            <v>Fornecimento, assentamento e rejuntamento de tubos de concreto sem armação  200 mm</v>
          </cell>
          <cell r="C2283" t="str">
            <v>ML</v>
          </cell>
          <cell r="D2283">
            <v>16.670000000000002</v>
          </cell>
        </row>
        <row r="2284">
          <cell r="A2284" t="str">
            <v>001.32.00280</v>
          </cell>
          <cell r="B2284" t="str">
            <v>Fornecimento, assentamento e rejuntamento de tubos de concreto sem armação  150 mm</v>
          </cell>
          <cell r="C2284" t="str">
            <v>ML</v>
          </cell>
          <cell r="D2284">
            <v>14.67</v>
          </cell>
        </row>
        <row r="2285">
          <cell r="A2285" t="str">
            <v>001.32.00300</v>
          </cell>
          <cell r="B2285" t="str">
            <v>Fornecimento, assentamento e rejuntamento de tubos de concreto sem armação  100 mm</v>
          </cell>
          <cell r="C2285" t="str">
            <v>ML</v>
          </cell>
          <cell r="D2285">
            <v>11.6266</v>
          </cell>
        </row>
        <row r="2286">
          <cell r="A2286" t="str">
            <v>001.32.00320</v>
          </cell>
          <cell r="B2286" t="str">
            <v>Fornecimento, assentamento e rejuntamento de tubo de concreto poroso mf 400 mm</v>
          </cell>
          <cell r="C2286" t="str">
            <v>ML</v>
          </cell>
          <cell r="D2286">
            <v>38.261699999999998</v>
          </cell>
        </row>
        <row r="2287">
          <cell r="A2287" t="str">
            <v>001.32.00340</v>
          </cell>
          <cell r="B2287" t="str">
            <v>Fornecimento, assentamento e rejuntamento de tubo de concreto poroso mf 350 mm</v>
          </cell>
          <cell r="C2287" t="str">
            <v>ML</v>
          </cell>
          <cell r="D2287">
            <v>28.261700000000001</v>
          </cell>
        </row>
        <row r="2288">
          <cell r="A2288" t="str">
            <v>001.32.00360</v>
          </cell>
          <cell r="B2288" t="str">
            <v>Fornecimento, assentamento e rejuntamento de tubo de concreto poroso mf 300 mm</v>
          </cell>
          <cell r="C2288" t="str">
            <v>ML</v>
          </cell>
          <cell r="D2288">
            <v>19.161899999999999</v>
          </cell>
        </row>
        <row r="2289">
          <cell r="A2289" t="str">
            <v>001.32.00380</v>
          </cell>
          <cell r="B2289" t="str">
            <v>Fornecimento, assentamento e rejuntamento de tubo de concreto poroso mf 250 mm</v>
          </cell>
          <cell r="C2289" t="str">
            <v>ML</v>
          </cell>
          <cell r="D2289">
            <v>22.386700000000001</v>
          </cell>
        </row>
        <row r="2290">
          <cell r="A2290" t="str">
            <v>001.32.00400</v>
          </cell>
          <cell r="B2290" t="str">
            <v>Fornecimento, assentamento e rejuntamento de tubo de concreto poroso mf 200 mm</v>
          </cell>
          <cell r="C2290" t="str">
            <v>ML</v>
          </cell>
          <cell r="D2290">
            <v>16.87</v>
          </cell>
        </row>
        <row r="2291">
          <cell r="A2291" t="str">
            <v>001.32.00420</v>
          </cell>
          <cell r="B2291" t="str">
            <v>Fornecimento, assentamento e rejuntamento de tubo de concreto poroso mf 150 mm</v>
          </cell>
          <cell r="C2291" t="str">
            <v>ML</v>
          </cell>
          <cell r="D2291">
            <v>16.87</v>
          </cell>
        </row>
        <row r="2292">
          <cell r="A2292" t="str">
            <v>001.32.00440</v>
          </cell>
          <cell r="B2292" t="str">
            <v>Fornecimento, assentamento e rejuntamento de tubo de concreto poroso mf 100 mm</v>
          </cell>
          <cell r="C2292" t="str">
            <v>ML</v>
          </cell>
          <cell r="D2292">
            <v>20.426600000000001</v>
          </cell>
        </row>
        <row r="2293">
          <cell r="A2293" t="str">
            <v>001.32.00460</v>
          </cell>
          <cell r="B2293" t="str">
            <v>Execução de poço de visita conf. det. do dop n.4 120x120x50 cm</v>
          </cell>
          <cell r="C2293" t="str">
            <v>UN</v>
          </cell>
          <cell r="D2293">
            <v>713.39660000000003</v>
          </cell>
        </row>
        <row r="2294">
          <cell r="A2294" t="str">
            <v>001.32.00480</v>
          </cell>
          <cell r="B2294" t="str">
            <v>Execução de poço de visita conf. det. do dop n.4 120x120x70 cm</v>
          </cell>
          <cell r="C2294" t="str">
            <v>UN</v>
          </cell>
          <cell r="D2294">
            <v>802.01900000000001</v>
          </cell>
        </row>
        <row r="2295">
          <cell r="A2295" t="str">
            <v>001.32.00500</v>
          </cell>
          <cell r="B2295" t="str">
            <v>Execução de poço de visita conf. det. do dop n.4 120x120x105 cm</v>
          </cell>
          <cell r="C2295" t="str">
            <v>UN</v>
          </cell>
          <cell r="D2295">
            <v>962.78200000000004</v>
          </cell>
        </row>
        <row r="2296">
          <cell r="A2296" t="str">
            <v>001.32.00520</v>
          </cell>
          <cell r="B2296" t="str">
            <v>Execução de poço de visita conf. det. do dop n.4 120x120x120 cm</v>
          </cell>
          <cell r="C2296" t="str">
            <v>UN</v>
          </cell>
          <cell r="D2296">
            <v>1017.7448000000001</v>
          </cell>
        </row>
        <row r="2297">
          <cell r="A2297" t="str">
            <v>001.32.00540</v>
          </cell>
          <cell r="B2297" t="str">
            <v>Execução de poço de visita conf. det. do dop n.4 120x120x140 cm</v>
          </cell>
          <cell r="C2297" t="str">
            <v>UN</v>
          </cell>
          <cell r="D2297">
            <v>1466.7221999999999</v>
          </cell>
        </row>
        <row r="2298">
          <cell r="A2298" t="str">
            <v>001.32.00560</v>
          </cell>
          <cell r="B2298" t="str">
            <v>Execução de poço de visita conf. det. do dop n.4 120x120x190 cm</v>
          </cell>
          <cell r="C2298" t="str">
            <v>UN</v>
          </cell>
          <cell r="D2298">
            <v>1379.7886000000001</v>
          </cell>
        </row>
        <row r="2299">
          <cell r="A2299" t="str">
            <v>001.32.00580</v>
          </cell>
          <cell r="B2299" t="str">
            <v>Execução de caixa de passagem conf. det. n7 do dop 30 x 30 x 30 cm</v>
          </cell>
          <cell r="C2299" t="str">
            <v>UN</v>
          </cell>
          <cell r="D2299">
            <v>38.521000000000001</v>
          </cell>
        </row>
        <row r="2300">
          <cell r="A2300" t="str">
            <v>001.32.00600</v>
          </cell>
          <cell r="B2300" t="str">
            <v>Execução de caixa de passagem conf. det. n7 do dop 40 x 40 x 40 cm</v>
          </cell>
          <cell r="C2300" t="str">
            <v>UN</v>
          </cell>
          <cell r="D2300">
            <v>58.170699999999997</v>
          </cell>
        </row>
        <row r="2301">
          <cell r="A2301" t="str">
            <v>001.32.00620</v>
          </cell>
          <cell r="B2301" t="str">
            <v>Execução de caixa de passagem conf. det. n7 do dop 50 x 50 x 50 cm</v>
          </cell>
          <cell r="C2301" t="str">
            <v>UN</v>
          </cell>
          <cell r="D2301">
            <v>83.568399999999997</v>
          </cell>
        </row>
        <row r="2302">
          <cell r="A2302" t="str">
            <v>001.32.00640</v>
          </cell>
          <cell r="B2302" t="str">
            <v>Execução de caixa de passagem conf. det. n7 do dop 60 x 60 x 60 cm</v>
          </cell>
          <cell r="C2302" t="str">
            <v>UN</v>
          </cell>
          <cell r="D2302">
            <v>111.22369999999999</v>
          </cell>
        </row>
        <row r="2303">
          <cell r="A2303" t="str">
            <v>001.32.00660</v>
          </cell>
          <cell r="B2303" t="str">
            <v>Execução de caixa de passagem conf. det. n7 do dop 70 x 70 x 70 cm</v>
          </cell>
          <cell r="C2303" t="str">
            <v>UN</v>
          </cell>
          <cell r="D2303">
            <v>114.01609999999999</v>
          </cell>
        </row>
        <row r="2304">
          <cell r="A2304" t="str">
            <v>001.32.00680</v>
          </cell>
          <cell r="B2304" t="str">
            <v>Execução de caixa de passagem conf. det. n7 do dop 80 x 80 x 80 cm</v>
          </cell>
          <cell r="C2304" t="str">
            <v>UN</v>
          </cell>
          <cell r="D2304">
            <v>144.916</v>
          </cell>
        </row>
        <row r="2305">
          <cell r="A2305" t="str">
            <v>001.32.00700</v>
          </cell>
          <cell r="B2305" t="str">
            <v>Execução de caixa de passagem conf. det. n7 do dop 90 x 90 x 90 cm</v>
          </cell>
          <cell r="C2305" t="str">
            <v>UN</v>
          </cell>
          <cell r="D2305">
            <v>240.52289999999999</v>
          </cell>
        </row>
        <row r="2306">
          <cell r="A2306" t="str">
            <v>001.32.00720</v>
          </cell>
          <cell r="B2306" t="str">
            <v>Execução de caixa de passagem conf. det. n7 do dop 100 x 100 x 100 cm</v>
          </cell>
          <cell r="C2306" t="str">
            <v>UN</v>
          </cell>
          <cell r="D2306">
            <v>241.42449999999999</v>
          </cell>
        </row>
        <row r="2307">
          <cell r="A2307" t="str">
            <v>001.32.00740</v>
          </cell>
          <cell r="B2307" t="str">
            <v>Execução de caixa de passagem conf. det. n7 do dop 100 x 100 x 120 cm</v>
          </cell>
          <cell r="C2307" t="str">
            <v>UND</v>
          </cell>
          <cell r="D2307">
            <v>328.23200000000003</v>
          </cell>
        </row>
        <row r="2308">
          <cell r="A2308" t="str">
            <v>001.32.00760</v>
          </cell>
          <cell r="B2308" t="str">
            <v>Execução de caixa de passagem conf. det. n7 do dop 110 x 0.60 x 0.60 cm</v>
          </cell>
          <cell r="C2308" t="str">
            <v>UN</v>
          </cell>
          <cell r="D2308">
            <v>10.446400000000001</v>
          </cell>
        </row>
        <row r="2309">
          <cell r="A2309" t="str">
            <v>001.32.00780</v>
          </cell>
          <cell r="B2309" t="str">
            <v>Execução de caixa de areia dimensões 50 x 50 x 50 cm</v>
          </cell>
          <cell r="C2309" t="str">
            <v>UN</v>
          </cell>
          <cell r="D2309">
            <v>83.568399999999997</v>
          </cell>
        </row>
        <row r="2310">
          <cell r="A2310" t="str">
            <v>001.32.00800</v>
          </cell>
          <cell r="B2310" t="str">
            <v>Execução de canaleta para talude em concreto simples traço 1:4:8 com 8 cm espessura conf. det. n.32 e 33</v>
          </cell>
          <cell r="C2310" t="str">
            <v>ML</v>
          </cell>
          <cell r="D2310">
            <v>27.137599999999999</v>
          </cell>
        </row>
        <row r="2311">
          <cell r="A2311" t="str">
            <v>001.32.00820</v>
          </cell>
          <cell r="B2311" t="str">
            <v>Execução de canaleta de tijolo maciço 1/2 vez l=0,30 m inclusive grelha de ferro</v>
          </cell>
          <cell r="C2311" t="str">
            <v>ML</v>
          </cell>
          <cell r="D2311">
            <v>74.569299999999998</v>
          </cell>
        </row>
        <row r="2312">
          <cell r="A2312" t="str">
            <v>001.32.00840</v>
          </cell>
          <cell r="B2312" t="str">
            <v>Fornecimento e instalação de aspersor ou irrigador para jardim de metal - diamentro 3/4"</v>
          </cell>
          <cell r="C2312" t="str">
            <v>UN</v>
          </cell>
          <cell r="D2312">
            <v>15</v>
          </cell>
        </row>
        <row r="2313">
          <cell r="A2313" t="str">
            <v>001.33</v>
          </cell>
          <cell r="B2313" t="str">
            <v>LIMPEZA</v>
          </cell>
          <cell r="D2313">
            <v>20.2258</v>
          </cell>
        </row>
        <row r="2314">
          <cell r="A2314" t="str">
            <v>001.33.00020</v>
          </cell>
          <cell r="B2314" t="str">
            <v>Limpeza geral da obra</v>
          </cell>
          <cell r="C2314" t="str">
            <v>M2</v>
          </cell>
          <cell r="D2314">
            <v>1.9035</v>
          </cell>
        </row>
        <row r="2315">
          <cell r="A2315" t="str">
            <v>001.33.00040</v>
          </cell>
          <cell r="B2315" t="str">
            <v>Execução de limpeza geral da obra com retirada de entulhos</v>
          </cell>
          <cell r="C2315" t="str">
            <v>M2</v>
          </cell>
          <cell r="D2315">
            <v>1.9035</v>
          </cell>
        </row>
        <row r="2316">
          <cell r="A2316" t="str">
            <v>001.33.00060</v>
          </cell>
          <cell r="B2316" t="str">
            <v>Execução de Retirada de entulho em Caçamba inclusive Carga Manual distância até 30 mts</v>
          </cell>
          <cell r="C2316" t="str">
            <v>M3</v>
          </cell>
          <cell r="D2316">
            <v>16.418800000000001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TRANSPORTE"/>
      <sheetName val="DRENAGEM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lan1"/>
    </sheetNames>
    <definedNames>
      <definedName name="vextensofree"/>
    </definedNames>
    <sheetDataSet>
      <sheetData sheetId="0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E05A9-E0DF-46D6-BEB3-BB22729A6350}">
  <sheetPr codeName="Planilha1">
    <pageSetUpPr fitToPage="1"/>
  </sheetPr>
  <dimension ref="A1:XFC102"/>
  <sheetViews>
    <sheetView showGridLines="0" view="pageBreakPreview" topLeftCell="A66" zoomScale="85" zoomScaleNormal="85" zoomScaleSheetLayoutView="85" workbookViewId="0">
      <selection activeCell="A2" sqref="A2:O68"/>
    </sheetView>
  </sheetViews>
  <sheetFormatPr defaultColWidth="0" defaultRowHeight="12.5" customHeight="1" zeroHeight="1" x14ac:dyDescent="0.25"/>
  <cols>
    <col min="1" max="1" width="2.33203125" style="59" customWidth="1"/>
    <col min="2" max="2" width="8.4140625" style="59" customWidth="1"/>
    <col min="3" max="3" width="9.33203125" style="59" customWidth="1"/>
    <col min="4" max="4" width="8.9140625" style="59" customWidth="1"/>
    <col min="5" max="5" width="8.75" style="59" customWidth="1"/>
    <col min="6" max="6" width="10.75" style="59" customWidth="1"/>
    <col min="7" max="7" width="8.08203125" style="59" customWidth="1"/>
    <col min="8" max="8" width="6.1640625" style="59" customWidth="1"/>
    <col min="9" max="9" width="11.6640625" style="59" customWidth="1"/>
    <col min="10" max="10" width="12.08203125" style="59" customWidth="1"/>
    <col min="11" max="11" width="11.4140625" style="59" customWidth="1"/>
    <col min="12" max="12" width="10.25" style="59" customWidth="1"/>
    <col min="13" max="13" width="9.9140625" style="59" customWidth="1"/>
    <col min="14" max="14" width="9.4140625" style="59" customWidth="1"/>
    <col min="15" max="15" width="3.58203125" style="59" customWidth="1"/>
    <col min="16" max="56" width="36.5" style="59" hidden="1" customWidth="1"/>
    <col min="57" max="251" width="36.5" style="59" customWidth="1"/>
    <col min="252" max="252" width="9" style="59" customWidth="1"/>
    <col min="253" max="255" width="36.5" style="59" customWidth="1"/>
    <col min="256" max="256" width="3.1640625" style="59" hidden="1"/>
    <col min="257" max="257" width="2.33203125" style="59" customWidth="1"/>
    <col min="258" max="258" width="8.4140625" style="59" customWidth="1"/>
    <col min="259" max="259" width="9.33203125" style="59" customWidth="1"/>
    <col min="260" max="260" width="8.9140625" style="59" customWidth="1"/>
    <col min="261" max="261" width="8.75" style="59" customWidth="1"/>
    <col min="262" max="262" width="10.75" style="59" customWidth="1"/>
    <col min="263" max="263" width="8.08203125" style="59" customWidth="1"/>
    <col min="264" max="264" width="6.1640625" style="59" customWidth="1"/>
    <col min="265" max="265" width="11.6640625" style="59" customWidth="1"/>
    <col min="266" max="266" width="12.08203125" style="59" customWidth="1"/>
    <col min="267" max="267" width="11.4140625" style="59" customWidth="1"/>
    <col min="268" max="268" width="10.25" style="59" customWidth="1"/>
    <col min="269" max="269" width="9.9140625" style="59" customWidth="1"/>
    <col min="270" max="270" width="9.4140625" style="59" customWidth="1"/>
    <col min="271" max="271" width="2.33203125" style="59" customWidth="1"/>
    <col min="272" max="507" width="36.5" style="59" customWidth="1"/>
    <col min="508" max="508" width="9" style="59" customWidth="1"/>
    <col min="509" max="511" width="36.5" style="59" customWidth="1"/>
    <col min="512" max="512" width="3.1640625" style="59" hidden="1"/>
    <col min="513" max="513" width="2.33203125" style="59" customWidth="1"/>
    <col min="514" max="514" width="8.4140625" style="59" customWidth="1"/>
    <col min="515" max="515" width="9.33203125" style="59" customWidth="1"/>
    <col min="516" max="516" width="8.9140625" style="59" customWidth="1"/>
    <col min="517" max="517" width="8.75" style="59" customWidth="1"/>
    <col min="518" max="518" width="10.75" style="59" customWidth="1"/>
    <col min="519" max="519" width="8.08203125" style="59" customWidth="1"/>
    <col min="520" max="520" width="6.1640625" style="59" customWidth="1"/>
    <col min="521" max="521" width="11.6640625" style="59" customWidth="1"/>
    <col min="522" max="522" width="12.08203125" style="59" customWidth="1"/>
    <col min="523" max="523" width="11.4140625" style="59" customWidth="1"/>
    <col min="524" max="524" width="10.25" style="59" customWidth="1"/>
    <col min="525" max="525" width="9.9140625" style="59" customWidth="1"/>
    <col min="526" max="526" width="9.4140625" style="59" customWidth="1"/>
    <col min="527" max="527" width="2.33203125" style="59" customWidth="1"/>
    <col min="528" max="763" width="36.5" style="59" customWidth="1"/>
    <col min="764" max="764" width="9" style="59" customWidth="1"/>
    <col min="765" max="767" width="36.5" style="59" customWidth="1"/>
    <col min="768" max="768" width="3.1640625" style="59" hidden="1"/>
    <col min="769" max="769" width="2.33203125" style="59" customWidth="1"/>
    <col min="770" max="770" width="8.4140625" style="59" customWidth="1"/>
    <col min="771" max="771" width="9.33203125" style="59" customWidth="1"/>
    <col min="772" max="772" width="8.9140625" style="59" customWidth="1"/>
    <col min="773" max="773" width="8.75" style="59" customWidth="1"/>
    <col min="774" max="774" width="10.75" style="59" customWidth="1"/>
    <col min="775" max="775" width="8.08203125" style="59" customWidth="1"/>
    <col min="776" max="776" width="6.1640625" style="59" customWidth="1"/>
    <col min="777" max="777" width="11.6640625" style="59" customWidth="1"/>
    <col min="778" max="778" width="12.08203125" style="59" customWidth="1"/>
    <col min="779" max="779" width="11.4140625" style="59" customWidth="1"/>
    <col min="780" max="780" width="10.25" style="59" customWidth="1"/>
    <col min="781" max="781" width="9.9140625" style="59" customWidth="1"/>
    <col min="782" max="782" width="9.4140625" style="59" customWidth="1"/>
    <col min="783" max="783" width="2.33203125" style="59" customWidth="1"/>
    <col min="784" max="1019" width="36.5" style="59" customWidth="1"/>
    <col min="1020" max="1020" width="9" style="59" customWidth="1"/>
    <col min="1021" max="1023" width="36.5" style="59" customWidth="1"/>
    <col min="1024" max="1024" width="3.1640625" style="59" hidden="1"/>
    <col min="1025" max="1025" width="2.33203125" style="59" customWidth="1"/>
    <col min="1026" max="1026" width="8.4140625" style="59" customWidth="1"/>
    <col min="1027" max="1027" width="9.33203125" style="59" customWidth="1"/>
    <col min="1028" max="1028" width="8.9140625" style="59" customWidth="1"/>
    <col min="1029" max="1029" width="8.75" style="59" customWidth="1"/>
    <col min="1030" max="1030" width="10.75" style="59" customWidth="1"/>
    <col min="1031" max="1031" width="8.08203125" style="59" customWidth="1"/>
    <col min="1032" max="1032" width="6.1640625" style="59" customWidth="1"/>
    <col min="1033" max="1033" width="11.6640625" style="59" customWidth="1"/>
    <col min="1034" max="1034" width="12.08203125" style="59" customWidth="1"/>
    <col min="1035" max="1035" width="11.4140625" style="59" customWidth="1"/>
    <col min="1036" max="1036" width="10.25" style="59" customWidth="1"/>
    <col min="1037" max="1037" width="9.9140625" style="59" customWidth="1"/>
    <col min="1038" max="1038" width="9.4140625" style="59" customWidth="1"/>
    <col min="1039" max="1039" width="2.33203125" style="59" customWidth="1"/>
    <col min="1040" max="1275" width="36.5" style="59" customWidth="1"/>
    <col min="1276" max="1276" width="9" style="59" customWidth="1"/>
    <col min="1277" max="1279" width="36.5" style="59" customWidth="1"/>
    <col min="1280" max="1280" width="3.1640625" style="59" hidden="1"/>
    <col min="1281" max="1281" width="2.33203125" style="59" customWidth="1"/>
    <col min="1282" max="1282" width="8.4140625" style="59" customWidth="1"/>
    <col min="1283" max="1283" width="9.33203125" style="59" customWidth="1"/>
    <col min="1284" max="1284" width="8.9140625" style="59" customWidth="1"/>
    <col min="1285" max="1285" width="8.75" style="59" customWidth="1"/>
    <col min="1286" max="1286" width="10.75" style="59" customWidth="1"/>
    <col min="1287" max="1287" width="8.08203125" style="59" customWidth="1"/>
    <col min="1288" max="1288" width="6.1640625" style="59" customWidth="1"/>
    <col min="1289" max="1289" width="11.6640625" style="59" customWidth="1"/>
    <col min="1290" max="1290" width="12.08203125" style="59" customWidth="1"/>
    <col min="1291" max="1291" width="11.4140625" style="59" customWidth="1"/>
    <col min="1292" max="1292" width="10.25" style="59" customWidth="1"/>
    <col min="1293" max="1293" width="9.9140625" style="59" customWidth="1"/>
    <col min="1294" max="1294" width="9.4140625" style="59" customWidth="1"/>
    <col min="1295" max="1295" width="2.33203125" style="59" customWidth="1"/>
    <col min="1296" max="1531" width="36.5" style="59" customWidth="1"/>
    <col min="1532" max="1532" width="9" style="59" customWidth="1"/>
    <col min="1533" max="1535" width="36.5" style="59" customWidth="1"/>
    <col min="1536" max="1536" width="3.1640625" style="59" hidden="1"/>
    <col min="1537" max="1537" width="2.33203125" style="59" customWidth="1"/>
    <col min="1538" max="1538" width="8.4140625" style="59" customWidth="1"/>
    <col min="1539" max="1539" width="9.33203125" style="59" customWidth="1"/>
    <col min="1540" max="1540" width="8.9140625" style="59" customWidth="1"/>
    <col min="1541" max="1541" width="8.75" style="59" customWidth="1"/>
    <col min="1542" max="1542" width="10.75" style="59" customWidth="1"/>
    <col min="1543" max="1543" width="8.08203125" style="59" customWidth="1"/>
    <col min="1544" max="1544" width="6.1640625" style="59" customWidth="1"/>
    <col min="1545" max="1545" width="11.6640625" style="59" customWidth="1"/>
    <col min="1546" max="1546" width="12.08203125" style="59" customWidth="1"/>
    <col min="1547" max="1547" width="11.4140625" style="59" customWidth="1"/>
    <col min="1548" max="1548" width="10.25" style="59" customWidth="1"/>
    <col min="1549" max="1549" width="9.9140625" style="59" customWidth="1"/>
    <col min="1550" max="1550" width="9.4140625" style="59" customWidth="1"/>
    <col min="1551" max="1551" width="2.33203125" style="59" customWidth="1"/>
    <col min="1552" max="1787" width="36.5" style="59" customWidth="1"/>
    <col min="1788" max="1788" width="9" style="59" customWidth="1"/>
    <col min="1789" max="1791" width="36.5" style="59" customWidth="1"/>
    <col min="1792" max="1792" width="3.1640625" style="59" hidden="1"/>
    <col min="1793" max="1793" width="2.33203125" style="59" customWidth="1"/>
    <col min="1794" max="1794" width="8.4140625" style="59" customWidth="1"/>
    <col min="1795" max="1795" width="9.33203125" style="59" customWidth="1"/>
    <col min="1796" max="1796" width="8.9140625" style="59" customWidth="1"/>
    <col min="1797" max="1797" width="8.75" style="59" customWidth="1"/>
    <col min="1798" max="1798" width="10.75" style="59" customWidth="1"/>
    <col min="1799" max="1799" width="8.08203125" style="59" customWidth="1"/>
    <col min="1800" max="1800" width="6.1640625" style="59" customWidth="1"/>
    <col min="1801" max="1801" width="11.6640625" style="59" customWidth="1"/>
    <col min="1802" max="1802" width="12.08203125" style="59" customWidth="1"/>
    <col min="1803" max="1803" width="11.4140625" style="59" customWidth="1"/>
    <col min="1804" max="1804" width="10.25" style="59" customWidth="1"/>
    <col min="1805" max="1805" width="9.9140625" style="59" customWidth="1"/>
    <col min="1806" max="1806" width="9.4140625" style="59" customWidth="1"/>
    <col min="1807" max="1807" width="2.33203125" style="59" customWidth="1"/>
    <col min="1808" max="2043" width="36.5" style="59" customWidth="1"/>
    <col min="2044" max="2044" width="9" style="59" customWidth="1"/>
    <col min="2045" max="2047" width="36.5" style="59" customWidth="1"/>
    <col min="2048" max="2048" width="3.1640625" style="59" hidden="1"/>
    <col min="2049" max="2049" width="2.33203125" style="59" customWidth="1"/>
    <col min="2050" max="2050" width="8.4140625" style="59" customWidth="1"/>
    <col min="2051" max="2051" width="9.33203125" style="59" customWidth="1"/>
    <col min="2052" max="2052" width="8.9140625" style="59" customWidth="1"/>
    <col min="2053" max="2053" width="8.75" style="59" customWidth="1"/>
    <col min="2054" max="2054" width="10.75" style="59" customWidth="1"/>
    <col min="2055" max="2055" width="8.08203125" style="59" customWidth="1"/>
    <col min="2056" max="2056" width="6.1640625" style="59" customWidth="1"/>
    <col min="2057" max="2057" width="11.6640625" style="59" customWidth="1"/>
    <col min="2058" max="2058" width="12.08203125" style="59" customWidth="1"/>
    <col min="2059" max="2059" width="11.4140625" style="59" customWidth="1"/>
    <col min="2060" max="2060" width="10.25" style="59" customWidth="1"/>
    <col min="2061" max="2061" width="9.9140625" style="59" customWidth="1"/>
    <col min="2062" max="2062" width="9.4140625" style="59" customWidth="1"/>
    <col min="2063" max="2063" width="2.33203125" style="59" customWidth="1"/>
    <col min="2064" max="2299" width="36.5" style="59" customWidth="1"/>
    <col min="2300" max="2300" width="9" style="59" customWidth="1"/>
    <col min="2301" max="2303" width="36.5" style="59" customWidth="1"/>
    <col min="2304" max="2304" width="3.1640625" style="59" hidden="1"/>
    <col min="2305" max="2305" width="2.33203125" style="59" customWidth="1"/>
    <col min="2306" max="2306" width="8.4140625" style="59" customWidth="1"/>
    <col min="2307" max="2307" width="9.33203125" style="59" customWidth="1"/>
    <col min="2308" max="2308" width="8.9140625" style="59" customWidth="1"/>
    <col min="2309" max="2309" width="8.75" style="59" customWidth="1"/>
    <col min="2310" max="2310" width="10.75" style="59" customWidth="1"/>
    <col min="2311" max="2311" width="8.08203125" style="59" customWidth="1"/>
    <col min="2312" max="2312" width="6.1640625" style="59" customWidth="1"/>
    <col min="2313" max="2313" width="11.6640625" style="59" customWidth="1"/>
    <col min="2314" max="2314" width="12.08203125" style="59" customWidth="1"/>
    <col min="2315" max="2315" width="11.4140625" style="59" customWidth="1"/>
    <col min="2316" max="2316" width="10.25" style="59" customWidth="1"/>
    <col min="2317" max="2317" width="9.9140625" style="59" customWidth="1"/>
    <col min="2318" max="2318" width="9.4140625" style="59" customWidth="1"/>
    <col min="2319" max="2319" width="2.33203125" style="59" customWidth="1"/>
    <col min="2320" max="2555" width="36.5" style="59" customWidth="1"/>
    <col min="2556" max="2556" width="9" style="59" customWidth="1"/>
    <col min="2557" max="2559" width="36.5" style="59" customWidth="1"/>
    <col min="2560" max="2560" width="3.1640625" style="59" hidden="1"/>
    <col min="2561" max="2561" width="2.33203125" style="59" customWidth="1"/>
    <col min="2562" max="2562" width="8.4140625" style="59" customWidth="1"/>
    <col min="2563" max="2563" width="9.33203125" style="59" customWidth="1"/>
    <col min="2564" max="2564" width="8.9140625" style="59" customWidth="1"/>
    <col min="2565" max="2565" width="8.75" style="59" customWidth="1"/>
    <col min="2566" max="2566" width="10.75" style="59" customWidth="1"/>
    <col min="2567" max="2567" width="8.08203125" style="59" customWidth="1"/>
    <col min="2568" max="2568" width="6.1640625" style="59" customWidth="1"/>
    <col min="2569" max="2569" width="11.6640625" style="59" customWidth="1"/>
    <col min="2570" max="2570" width="12.08203125" style="59" customWidth="1"/>
    <col min="2571" max="2571" width="11.4140625" style="59" customWidth="1"/>
    <col min="2572" max="2572" width="10.25" style="59" customWidth="1"/>
    <col min="2573" max="2573" width="9.9140625" style="59" customWidth="1"/>
    <col min="2574" max="2574" width="9.4140625" style="59" customWidth="1"/>
    <col min="2575" max="2575" width="2.33203125" style="59" customWidth="1"/>
    <col min="2576" max="2811" width="36.5" style="59" customWidth="1"/>
    <col min="2812" max="2812" width="9" style="59" customWidth="1"/>
    <col min="2813" max="2815" width="36.5" style="59" customWidth="1"/>
    <col min="2816" max="2816" width="3.1640625" style="59" hidden="1"/>
    <col min="2817" max="2817" width="2.33203125" style="59" customWidth="1"/>
    <col min="2818" max="2818" width="8.4140625" style="59" customWidth="1"/>
    <col min="2819" max="2819" width="9.33203125" style="59" customWidth="1"/>
    <col min="2820" max="2820" width="8.9140625" style="59" customWidth="1"/>
    <col min="2821" max="2821" width="8.75" style="59" customWidth="1"/>
    <col min="2822" max="2822" width="10.75" style="59" customWidth="1"/>
    <col min="2823" max="2823" width="8.08203125" style="59" customWidth="1"/>
    <col min="2824" max="2824" width="6.1640625" style="59" customWidth="1"/>
    <col min="2825" max="2825" width="11.6640625" style="59" customWidth="1"/>
    <col min="2826" max="2826" width="12.08203125" style="59" customWidth="1"/>
    <col min="2827" max="2827" width="11.4140625" style="59" customWidth="1"/>
    <col min="2828" max="2828" width="10.25" style="59" customWidth="1"/>
    <col min="2829" max="2829" width="9.9140625" style="59" customWidth="1"/>
    <col min="2830" max="2830" width="9.4140625" style="59" customWidth="1"/>
    <col min="2831" max="2831" width="2.33203125" style="59" customWidth="1"/>
    <col min="2832" max="3067" width="36.5" style="59" customWidth="1"/>
    <col min="3068" max="3068" width="9" style="59" customWidth="1"/>
    <col min="3069" max="3071" width="36.5" style="59" customWidth="1"/>
    <col min="3072" max="3072" width="3.1640625" style="59" hidden="1"/>
    <col min="3073" max="3073" width="2.33203125" style="59" customWidth="1"/>
    <col min="3074" max="3074" width="8.4140625" style="59" customWidth="1"/>
    <col min="3075" max="3075" width="9.33203125" style="59" customWidth="1"/>
    <col min="3076" max="3076" width="8.9140625" style="59" customWidth="1"/>
    <col min="3077" max="3077" width="8.75" style="59" customWidth="1"/>
    <col min="3078" max="3078" width="10.75" style="59" customWidth="1"/>
    <col min="3079" max="3079" width="8.08203125" style="59" customWidth="1"/>
    <col min="3080" max="3080" width="6.1640625" style="59" customWidth="1"/>
    <col min="3081" max="3081" width="11.6640625" style="59" customWidth="1"/>
    <col min="3082" max="3082" width="12.08203125" style="59" customWidth="1"/>
    <col min="3083" max="3083" width="11.4140625" style="59" customWidth="1"/>
    <col min="3084" max="3084" width="10.25" style="59" customWidth="1"/>
    <col min="3085" max="3085" width="9.9140625" style="59" customWidth="1"/>
    <col min="3086" max="3086" width="9.4140625" style="59" customWidth="1"/>
    <col min="3087" max="3087" width="2.33203125" style="59" customWidth="1"/>
    <col min="3088" max="3323" width="36.5" style="59" customWidth="1"/>
    <col min="3324" max="3324" width="9" style="59" customWidth="1"/>
    <col min="3325" max="3327" width="36.5" style="59" customWidth="1"/>
    <col min="3328" max="3328" width="3.1640625" style="59" hidden="1"/>
    <col min="3329" max="3329" width="2.33203125" style="59" customWidth="1"/>
    <col min="3330" max="3330" width="8.4140625" style="59" customWidth="1"/>
    <col min="3331" max="3331" width="9.33203125" style="59" customWidth="1"/>
    <col min="3332" max="3332" width="8.9140625" style="59" customWidth="1"/>
    <col min="3333" max="3333" width="8.75" style="59" customWidth="1"/>
    <col min="3334" max="3334" width="10.75" style="59" customWidth="1"/>
    <col min="3335" max="3335" width="8.08203125" style="59" customWidth="1"/>
    <col min="3336" max="3336" width="6.1640625" style="59" customWidth="1"/>
    <col min="3337" max="3337" width="11.6640625" style="59" customWidth="1"/>
    <col min="3338" max="3338" width="12.08203125" style="59" customWidth="1"/>
    <col min="3339" max="3339" width="11.4140625" style="59" customWidth="1"/>
    <col min="3340" max="3340" width="10.25" style="59" customWidth="1"/>
    <col min="3341" max="3341" width="9.9140625" style="59" customWidth="1"/>
    <col min="3342" max="3342" width="9.4140625" style="59" customWidth="1"/>
    <col min="3343" max="3343" width="2.33203125" style="59" customWidth="1"/>
    <col min="3344" max="3579" width="36.5" style="59" customWidth="1"/>
    <col min="3580" max="3580" width="9" style="59" customWidth="1"/>
    <col min="3581" max="3583" width="36.5" style="59" customWidth="1"/>
    <col min="3584" max="3584" width="3.1640625" style="59" hidden="1"/>
    <col min="3585" max="3585" width="2.33203125" style="59" customWidth="1"/>
    <col min="3586" max="3586" width="8.4140625" style="59" customWidth="1"/>
    <col min="3587" max="3587" width="9.33203125" style="59" customWidth="1"/>
    <col min="3588" max="3588" width="8.9140625" style="59" customWidth="1"/>
    <col min="3589" max="3589" width="8.75" style="59" customWidth="1"/>
    <col min="3590" max="3590" width="10.75" style="59" customWidth="1"/>
    <col min="3591" max="3591" width="8.08203125" style="59" customWidth="1"/>
    <col min="3592" max="3592" width="6.1640625" style="59" customWidth="1"/>
    <col min="3593" max="3593" width="11.6640625" style="59" customWidth="1"/>
    <col min="3594" max="3594" width="12.08203125" style="59" customWidth="1"/>
    <col min="3595" max="3595" width="11.4140625" style="59" customWidth="1"/>
    <col min="3596" max="3596" width="10.25" style="59" customWidth="1"/>
    <col min="3597" max="3597" width="9.9140625" style="59" customWidth="1"/>
    <col min="3598" max="3598" width="9.4140625" style="59" customWidth="1"/>
    <col min="3599" max="3599" width="2.33203125" style="59" customWidth="1"/>
    <col min="3600" max="3835" width="36.5" style="59" customWidth="1"/>
    <col min="3836" max="3836" width="9" style="59" customWidth="1"/>
    <col min="3837" max="3839" width="36.5" style="59" customWidth="1"/>
    <col min="3840" max="3840" width="3.1640625" style="59" hidden="1"/>
    <col min="3841" max="3841" width="2.33203125" style="59" customWidth="1"/>
    <col min="3842" max="3842" width="8.4140625" style="59" customWidth="1"/>
    <col min="3843" max="3843" width="9.33203125" style="59" customWidth="1"/>
    <col min="3844" max="3844" width="8.9140625" style="59" customWidth="1"/>
    <col min="3845" max="3845" width="8.75" style="59" customWidth="1"/>
    <col min="3846" max="3846" width="10.75" style="59" customWidth="1"/>
    <col min="3847" max="3847" width="8.08203125" style="59" customWidth="1"/>
    <col min="3848" max="3848" width="6.1640625" style="59" customWidth="1"/>
    <col min="3849" max="3849" width="11.6640625" style="59" customWidth="1"/>
    <col min="3850" max="3850" width="12.08203125" style="59" customWidth="1"/>
    <col min="3851" max="3851" width="11.4140625" style="59" customWidth="1"/>
    <col min="3852" max="3852" width="10.25" style="59" customWidth="1"/>
    <col min="3853" max="3853" width="9.9140625" style="59" customWidth="1"/>
    <col min="3854" max="3854" width="9.4140625" style="59" customWidth="1"/>
    <col min="3855" max="3855" width="2.33203125" style="59" customWidth="1"/>
    <col min="3856" max="4091" width="36.5" style="59" customWidth="1"/>
    <col min="4092" max="4092" width="9" style="59" customWidth="1"/>
    <col min="4093" max="4095" width="36.5" style="59" customWidth="1"/>
    <col min="4096" max="4096" width="3.1640625" style="59" hidden="1"/>
    <col min="4097" max="4097" width="2.33203125" style="59" customWidth="1"/>
    <col min="4098" max="4098" width="8.4140625" style="59" customWidth="1"/>
    <col min="4099" max="4099" width="9.33203125" style="59" customWidth="1"/>
    <col min="4100" max="4100" width="8.9140625" style="59" customWidth="1"/>
    <col min="4101" max="4101" width="8.75" style="59" customWidth="1"/>
    <col min="4102" max="4102" width="10.75" style="59" customWidth="1"/>
    <col min="4103" max="4103" width="8.08203125" style="59" customWidth="1"/>
    <col min="4104" max="4104" width="6.1640625" style="59" customWidth="1"/>
    <col min="4105" max="4105" width="11.6640625" style="59" customWidth="1"/>
    <col min="4106" max="4106" width="12.08203125" style="59" customWidth="1"/>
    <col min="4107" max="4107" width="11.4140625" style="59" customWidth="1"/>
    <col min="4108" max="4108" width="10.25" style="59" customWidth="1"/>
    <col min="4109" max="4109" width="9.9140625" style="59" customWidth="1"/>
    <col min="4110" max="4110" width="9.4140625" style="59" customWidth="1"/>
    <col min="4111" max="4111" width="2.33203125" style="59" customWidth="1"/>
    <col min="4112" max="4347" width="36.5" style="59" customWidth="1"/>
    <col min="4348" max="4348" width="9" style="59" customWidth="1"/>
    <col min="4349" max="4351" width="36.5" style="59" customWidth="1"/>
    <col min="4352" max="4352" width="3.1640625" style="59" hidden="1"/>
    <col min="4353" max="4353" width="2.33203125" style="59" customWidth="1"/>
    <col min="4354" max="4354" width="8.4140625" style="59" customWidth="1"/>
    <col min="4355" max="4355" width="9.33203125" style="59" customWidth="1"/>
    <col min="4356" max="4356" width="8.9140625" style="59" customWidth="1"/>
    <col min="4357" max="4357" width="8.75" style="59" customWidth="1"/>
    <col min="4358" max="4358" width="10.75" style="59" customWidth="1"/>
    <col min="4359" max="4359" width="8.08203125" style="59" customWidth="1"/>
    <col min="4360" max="4360" width="6.1640625" style="59" customWidth="1"/>
    <col min="4361" max="4361" width="11.6640625" style="59" customWidth="1"/>
    <col min="4362" max="4362" width="12.08203125" style="59" customWidth="1"/>
    <col min="4363" max="4363" width="11.4140625" style="59" customWidth="1"/>
    <col min="4364" max="4364" width="10.25" style="59" customWidth="1"/>
    <col min="4365" max="4365" width="9.9140625" style="59" customWidth="1"/>
    <col min="4366" max="4366" width="9.4140625" style="59" customWidth="1"/>
    <col min="4367" max="4367" width="2.33203125" style="59" customWidth="1"/>
    <col min="4368" max="4603" width="36.5" style="59" customWidth="1"/>
    <col min="4604" max="4604" width="9" style="59" customWidth="1"/>
    <col min="4605" max="4607" width="36.5" style="59" customWidth="1"/>
    <col min="4608" max="4608" width="3.1640625" style="59" hidden="1"/>
    <col min="4609" max="4609" width="2.33203125" style="59" customWidth="1"/>
    <col min="4610" max="4610" width="8.4140625" style="59" customWidth="1"/>
    <col min="4611" max="4611" width="9.33203125" style="59" customWidth="1"/>
    <col min="4612" max="4612" width="8.9140625" style="59" customWidth="1"/>
    <col min="4613" max="4613" width="8.75" style="59" customWidth="1"/>
    <col min="4614" max="4614" width="10.75" style="59" customWidth="1"/>
    <col min="4615" max="4615" width="8.08203125" style="59" customWidth="1"/>
    <col min="4616" max="4616" width="6.1640625" style="59" customWidth="1"/>
    <col min="4617" max="4617" width="11.6640625" style="59" customWidth="1"/>
    <col min="4618" max="4618" width="12.08203125" style="59" customWidth="1"/>
    <col min="4619" max="4619" width="11.4140625" style="59" customWidth="1"/>
    <col min="4620" max="4620" width="10.25" style="59" customWidth="1"/>
    <col min="4621" max="4621" width="9.9140625" style="59" customWidth="1"/>
    <col min="4622" max="4622" width="9.4140625" style="59" customWidth="1"/>
    <col min="4623" max="4623" width="2.33203125" style="59" customWidth="1"/>
    <col min="4624" max="4859" width="36.5" style="59" customWidth="1"/>
    <col min="4860" max="4860" width="9" style="59" customWidth="1"/>
    <col min="4861" max="4863" width="36.5" style="59" customWidth="1"/>
    <col min="4864" max="4864" width="3.1640625" style="59" hidden="1"/>
    <col min="4865" max="4865" width="2.33203125" style="59" customWidth="1"/>
    <col min="4866" max="4866" width="8.4140625" style="59" customWidth="1"/>
    <col min="4867" max="4867" width="9.33203125" style="59" customWidth="1"/>
    <col min="4868" max="4868" width="8.9140625" style="59" customWidth="1"/>
    <col min="4869" max="4869" width="8.75" style="59" customWidth="1"/>
    <col min="4870" max="4870" width="10.75" style="59" customWidth="1"/>
    <col min="4871" max="4871" width="8.08203125" style="59" customWidth="1"/>
    <col min="4872" max="4872" width="6.1640625" style="59" customWidth="1"/>
    <col min="4873" max="4873" width="11.6640625" style="59" customWidth="1"/>
    <col min="4874" max="4874" width="12.08203125" style="59" customWidth="1"/>
    <col min="4875" max="4875" width="11.4140625" style="59" customWidth="1"/>
    <col min="4876" max="4876" width="10.25" style="59" customWidth="1"/>
    <col min="4877" max="4877" width="9.9140625" style="59" customWidth="1"/>
    <col min="4878" max="4878" width="9.4140625" style="59" customWidth="1"/>
    <col min="4879" max="4879" width="2.33203125" style="59" customWidth="1"/>
    <col min="4880" max="5115" width="36.5" style="59" customWidth="1"/>
    <col min="5116" max="5116" width="9" style="59" customWidth="1"/>
    <col min="5117" max="5119" width="36.5" style="59" customWidth="1"/>
    <col min="5120" max="5120" width="3.1640625" style="59" hidden="1"/>
    <col min="5121" max="5121" width="2.33203125" style="59" customWidth="1"/>
    <col min="5122" max="5122" width="8.4140625" style="59" customWidth="1"/>
    <col min="5123" max="5123" width="9.33203125" style="59" customWidth="1"/>
    <col min="5124" max="5124" width="8.9140625" style="59" customWidth="1"/>
    <col min="5125" max="5125" width="8.75" style="59" customWidth="1"/>
    <col min="5126" max="5126" width="10.75" style="59" customWidth="1"/>
    <col min="5127" max="5127" width="8.08203125" style="59" customWidth="1"/>
    <col min="5128" max="5128" width="6.1640625" style="59" customWidth="1"/>
    <col min="5129" max="5129" width="11.6640625" style="59" customWidth="1"/>
    <col min="5130" max="5130" width="12.08203125" style="59" customWidth="1"/>
    <col min="5131" max="5131" width="11.4140625" style="59" customWidth="1"/>
    <col min="5132" max="5132" width="10.25" style="59" customWidth="1"/>
    <col min="5133" max="5133" width="9.9140625" style="59" customWidth="1"/>
    <col min="5134" max="5134" width="9.4140625" style="59" customWidth="1"/>
    <col min="5135" max="5135" width="2.33203125" style="59" customWidth="1"/>
    <col min="5136" max="5371" width="36.5" style="59" customWidth="1"/>
    <col min="5372" max="5372" width="9" style="59" customWidth="1"/>
    <col min="5373" max="5375" width="36.5" style="59" customWidth="1"/>
    <col min="5376" max="5376" width="3.1640625" style="59" hidden="1"/>
    <col min="5377" max="5377" width="2.33203125" style="59" customWidth="1"/>
    <col min="5378" max="5378" width="8.4140625" style="59" customWidth="1"/>
    <col min="5379" max="5379" width="9.33203125" style="59" customWidth="1"/>
    <col min="5380" max="5380" width="8.9140625" style="59" customWidth="1"/>
    <col min="5381" max="5381" width="8.75" style="59" customWidth="1"/>
    <col min="5382" max="5382" width="10.75" style="59" customWidth="1"/>
    <col min="5383" max="5383" width="8.08203125" style="59" customWidth="1"/>
    <col min="5384" max="5384" width="6.1640625" style="59" customWidth="1"/>
    <col min="5385" max="5385" width="11.6640625" style="59" customWidth="1"/>
    <col min="5386" max="5386" width="12.08203125" style="59" customWidth="1"/>
    <col min="5387" max="5387" width="11.4140625" style="59" customWidth="1"/>
    <col min="5388" max="5388" width="10.25" style="59" customWidth="1"/>
    <col min="5389" max="5389" width="9.9140625" style="59" customWidth="1"/>
    <col min="5390" max="5390" width="9.4140625" style="59" customWidth="1"/>
    <col min="5391" max="5391" width="2.33203125" style="59" customWidth="1"/>
    <col min="5392" max="5627" width="36.5" style="59" customWidth="1"/>
    <col min="5628" max="5628" width="9" style="59" customWidth="1"/>
    <col min="5629" max="5631" width="36.5" style="59" customWidth="1"/>
    <col min="5632" max="5632" width="3.1640625" style="59" hidden="1"/>
    <col min="5633" max="5633" width="2.33203125" style="59" customWidth="1"/>
    <col min="5634" max="5634" width="8.4140625" style="59" customWidth="1"/>
    <col min="5635" max="5635" width="9.33203125" style="59" customWidth="1"/>
    <col min="5636" max="5636" width="8.9140625" style="59" customWidth="1"/>
    <col min="5637" max="5637" width="8.75" style="59" customWidth="1"/>
    <col min="5638" max="5638" width="10.75" style="59" customWidth="1"/>
    <col min="5639" max="5639" width="8.08203125" style="59" customWidth="1"/>
    <col min="5640" max="5640" width="6.1640625" style="59" customWidth="1"/>
    <col min="5641" max="5641" width="11.6640625" style="59" customWidth="1"/>
    <col min="5642" max="5642" width="12.08203125" style="59" customWidth="1"/>
    <col min="5643" max="5643" width="11.4140625" style="59" customWidth="1"/>
    <col min="5644" max="5644" width="10.25" style="59" customWidth="1"/>
    <col min="5645" max="5645" width="9.9140625" style="59" customWidth="1"/>
    <col min="5646" max="5646" width="9.4140625" style="59" customWidth="1"/>
    <col min="5647" max="5647" width="2.33203125" style="59" customWidth="1"/>
    <col min="5648" max="5883" width="36.5" style="59" customWidth="1"/>
    <col min="5884" max="5884" width="9" style="59" customWidth="1"/>
    <col min="5885" max="5887" width="36.5" style="59" customWidth="1"/>
    <col min="5888" max="5888" width="3.1640625" style="59" hidden="1"/>
    <col min="5889" max="5889" width="2.33203125" style="59" customWidth="1"/>
    <col min="5890" max="5890" width="8.4140625" style="59" customWidth="1"/>
    <col min="5891" max="5891" width="9.33203125" style="59" customWidth="1"/>
    <col min="5892" max="5892" width="8.9140625" style="59" customWidth="1"/>
    <col min="5893" max="5893" width="8.75" style="59" customWidth="1"/>
    <col min="5894" max="5894" width="10.75" style="59" customWidth="1"/>
    <col min="5895" max="5895" width="8.08203125" style="59" customWidth="1"/>
    <col min="5896" max="5896" width="6.1640625" style="59" customWidth="1"/>
    <col min="5897" max="5897" width="11.6640625" style="59" customWidth="1"/>
    <col min="5898" max="5898" width="12.08203125" style="59" customWidth="1"/>
    <col min="5899" max="5899" width="11.4140625" style="59" customWidth="1"/>
    <col min="5900" max="5900" width="10.25" style="59" customWidth="1"/>
    <col min="5901" max="5901" width="9.9140625" style="59" customWidth="1"/>
    <col min="5902" max="5902" width="9.4140625" style="59" customWidth="1"/>
    <col min="5903" max="5903" width="2.33203125" style="59" customWidth="1"/>
    <col min="5904" max="6139" width="36.5" style="59" customWidth="1"/>
    <col min="6140" max="6140" width="9" style="59" customWidth="1"/>
    <col min="6141" max="6143" width="36.5" style="59" customWidth="1"/>
    <col min="6144" max="6144" width="3.1640625" style="59" hidden="1"/>
    <col min="6145" max="6145" width="2.33203125" style="59" customWidth="1"/>
    <col min="6146" max="6146" width="8.4140625" style="59" customWidth="1"/>
    <col min="6147" max="6147" width="9.33203125" style="59" customWidth="1"/>
    <col min="6148" max="6148" width="8.9140625" style="59" customWidth="1"/>
    <col min="6149" max="6149" width="8.75" style="59" customWidth="1"/>
    <col min="6150" max="6150" width="10.75" style="59" customWidth="1"/>
    <col min="6151" max="6151" width="8.08203125" style="59" customWidth="1"/>
    <col min="6152" max="6152" width="6.1640625" style="59" customWidth="1"/>
    <col min="6153" max="6153" width="11.6640625" style="59" customWidth="1"/>
    <col min="6154" max="6154" width="12.08203125" style="59" customWidth="1"/>
    <col min="6155" max="6155" width="11.4140625" style="59" customWidth="1"/>
    <col min="6156" max="6156" width="10.25" style="59" customWidth="1"/>
    <col min="6157" max="6157" width="9.9140625" style="59" customWidth="1"/>
    <col min="6158" max="6158" width="9.4140625" style="59" customWidth="1"/>
    <col min="6159" max="6159" width="2.33203125" style="59" customWidth="1"/>
    <col min="6160" max="6395" width="36.5" style="59" customWidth="1"/>
    <col min="6396" max="6396" width="9" style="59" customWidth="1"/>
    <col min="6397" max="6399" width="36.5" style="59" customWidth="1"/>
    <col min="6400" max="6400" width="3.1640625" style="59" hidden="1"/>
    <col min="6401" max="6401" width="2.33203125" style="59" customWidth="1"/>
    <col min="6402" max="6402" width="8.4140625" style="59" customWidth="1"/>
    <col min="6403" max="6403" width="9.33203125" style="59" customWidth="1"/>
    <col min="6404" max="6404" width="8.9140625" style="59" customWidth="1"/>
    <col min="6405" max="6405" width="8.75" style="59" customWidth="1"/>
    <col min="6406" max="6406" width="10.75" style="59" customWidth="1"/>
    <col min="6407" max="6407" width="8.08203125" style="59" customWidth="1"/>
    <col min="6408" max="6408" width="6.1640625" style="59" customWidth="1"/>
    <col min="6409" max="6409" width="11.6640625" style="59" customWidth="1"/>
    <col min="6410" max="6410" width="12.08203125" style="59" customWidth="1"/>
    <col min="6411" max="6411" width="11.4140625" style="59" customWidth="1"/>
    <col min="6412" max="6412" width="10.25" style="59" customWidth="1"/>
    <col min="6413" max="6413" width="9.9140625" style="59" customWidth="1"/>
    <col min="6414" max="6414" width="9.4140625" style="59" customWidth="1"/>
    <col min="6415" max="6415" width="2.33203125" style="59" customWidth="1"/>
    <col min="6416" max="6651" width="36.5" style="59" customWidth="1"/>
    <col min="6652" max="6652" width="9" style="59" customWidth="1"/>
    <col min="6653" max="6655" width="36.5" style="59" customWidth="1"/>
    <col min="6656" max="6656" width="3.1640625" style="59" hidden="1"/>
    <col min="6657" max="6657" width="2.33203125" style="59" customWidth="1"/>
    <col min="6658" max="6658" width="8.4140625" style="59" customWidth="1"/>
    <col min="6659" max="6659" width="9.33203125" style="59" customWidth="1"/>
    <col min="6660" max="6660" width="8.9140625" style="59" customWidth="1"/>
    <col min="6661" max="6661" width="8.75" style="59" customWidth="1"/>
    <col min="6662" max="6662" width="10.75" style="59" customWidth="1"/>
    <col min="6663" max="6663" width="8.08203125" style="59" customWidth="1"/>
    <col min="6664" max="6664" width="6.1640625" style="59" customWidth="1"/>
    <col min="6665" max="6665" width="11.6640625" style="59" customWidth="1"/>
    <col min="6666" max="6666" width="12.08203125" style="59" customWidth="1"/>
    <col min="6667" max="6667" width="11.4140625" style="59" customWidth="1"/>
    <col min="6668" max="6668" width="10.25" style="59" customWidth="1"/>
    <col min="6669" max="6669" width="9.9140625" style="59" customWidth="1"/>
    <col min="6670" max="6670" width="9.4140625" style="59" customWidth="1"/>
    <col min="6671" max="6671" width="2.33203125" style="59" customWidth="1"/>
    <col min="6672" max="6907" width="36.5" style="59" customWidth="1"/>
    <col min="6908" max="6908" width="9" style="59" customWidth="1"/>
    <col min="6909" max="6911" width="36.5" style="59" customWidth="1"/>
    <col min="6912" max="6912" width="3.1640625" style="59" hidden="1"/>
    <col min="6913" max="6913" width="2.33203125" style="59" customWidth="1"/>
    <col min="6914" max="6914" width="8.4140625" style="59" customWidth="1"/>
    <col min="6915" max="6915" width="9.33203125" style="59" customWidth="1"/>
    <col min="6916" max="6916" width="8.9140625" style="59" customWidth="1"/>
    <col min="6917" max="6917" width="8.75" style="59" customWidth="1"/>
    <col min="6918" max="6918" width="10.75" style="59" customWidth="1"/>
    <col min="6919" max="6919" width="8.08203125" style="59" customWidth="1"/>
    <col min="6920" max="6920" width="6.1640625" style="59" customWidth="1"/>
    <col min="6921" max="6921" width="11.6640625" style="59" customWidth="1"/>
    <col min="6922" max="6922" width="12.08203125" style="59" customWidth="1"/>
    <col min="6923" max="6923" width="11.4140625" style="59" customWidth="1"/>
    <col min="6924" max="6924" width="10.25" style="59" customWidth="1"/>
    <col min="6925" max="6925" width="9.9140625" style="59" customWidth="1"/>
    <col min="6926" max="6926" width="9.4140625" style="59" customWidth="1"/>
    <col min="6927" max="6927" width="2.33203125" style="59" customWidth="1"/>
    <col min="6928" max="7163" width="36.5" style="59" customWidth="1"/>
    <col min="7164" max="7164" width="9" style="59" customWidth="1"/>
    <col min="7165" max="7167" width="36.5" style="59" customWidth="1"/>
    <col min="7168" max="7168" width="3.1640625" style="59" hidden="1"/>
    <col min="7169" max="7169" width="2.33203125" style="59" customWidth="1"/>
    <col min="7170" max="7170" width="8.4140625" style="59" customWidth="1"/>
    <col min="7171" max="7171" width="9.33203125" style="59" customWidth="1"/>
    <col min="7172" max="7172" width="8.9140625" style="59" customWidth="1"/>
    <col min="7173" max="7173" width="8.75" style="59" customWidth="1"/>
    <col min="7174" max="7174" width="10.75" style="59" customWidth="1"/>
    <col min="7175" max="7175" width="8.08203125" style="59" customWidth="1"/>
    <col min="7176" max="7176" width="6.1640625" style="59" customWidth="1"/>
    <col min="7177" max="7177" width="11.6640625" style="59" customWidth="1"/>
    <col min="7178" max="7178" width="12.08203125" style="59" customWidth="1"/>
    <col min="7179" max="7179" width="11.4140625" style="59" customWidth="1"/>
    <col min="7180" max="7180" width="10.25" style="59" customWidth="1"/>
    <col min="7181" max="7181" width="9.9140625" style="59" customWidth="1"/>
    <col min="7182" max="7182" width="9.4140625" style="59" customWidth="1"/>
    <col min="7183" max="7183" width="2.33203125" style="59" customWidth="1"/>
    <col min="7184" max="7419" width="36.5" style="59" customWidth="1"/>
    <col min="7420" max="7420" width="9" style="59" customWidth="1"/>
    <col min="7421" max="7423" width="36.5" style="59" customWidth="1"/>
    <col min="7424" max="7424" width="3.1640625" style="59" hidden="1"/>
    <col min="7425" max="7425" width="2.33203125" style="59" customWidth="1"/>
    <col min="7426" max="7426" width="8.4140625" style="59" customWidth="1"/>
    <col min="7427" max="7427" width="9.33203125" style="59" customWidth="1"/>
    <col min="7428" max="7428" width="8.9140625" style="59" customWidth="1"/>
    <col min="7429" max="7429" width="8.75" style="59" customWidth="1"/>
    <col min="7430" max="7430" width="10.75" style="59" customWidth="1"/>
    <col min="7431" max="7431" width="8.08203125" style="59" customWidth="1"/>
    <col min="7432" max="7432" width="6.1640625" style="59" customWidth="1"/>
    <col min="7433" max="7433" width="11.6640625" style="59" customWidth="1"/>
    <col min="7434" max="7434" width="12.08203125" style="59" customWidth="1"/>
    <col min="7435" max="7435" width="11.4140625" style="59" customWidth="1"/>
    <col min="7436" max="7436" width="10.25" style="59" customWidth="1"/>
    <col min="7437" max="7437" width="9.9140625" style="59" customWidth="1"/>
    <col min="7438" max="7438" width="9.4140625" style="59" customWidth="1"/>
    <col min="7439" max="7439" width="2.33203125" style="59" customWidth="1"/>
    <col min="7440" max="7675" width="36.5" style="59" customWidth="1"/>
    <col min="7676" max="7676" width="9" style="59" customWidth="1"/>
    <col min="7677" max="7679" width="36.5" style="59" customWidth="1"/>
    <col min="7680" max="7680" width="3.1640625" style="59" hidden="1"/>
    <col min="7681" max="7681" width="2.33203125" style="59" customWidth="1"/>
    <col min="7682" max="7682" width="8.4140625" style="59" customWidth="1"/>
    <col min="7683" max="7683" width="9.33203125" style="59" customWidth="1"/>
    <col min="7684" max="7684" width="8.9140625" style="59" customWidth="1"/>
    <col min="7685" max="7685" width="8.75" style="59" customWidth="1"/>
    <col min="7686" max="7686" width="10.75" style="59" customWidth="1"/>
    <col min="7687" max="7687" width="8.08203125" style="59" customWidth="1"/>
    <col min="7688" max="7688" width="6.1640625" style="59" customWidth="1"/>
    <col min="7689" max="7689" width="11.6640625" style="59" customWidth="1"/>
    <col min="7690" max="7690" width="12.08203125" style="59" customWidth="1"/>
    <col min="7691" max="7691" width="11.4140625" style="59" customWidth="1"/>
    <col min="7692" max="7692" width="10.25" style="59" customWidth="1"/>
    <col min="7693" max="7693" width="9.9140625" style="59" customWidth="1"/>
    <col min="7694" max="7694" width="9.4140625" style="59" customWidth="1"/>
    <col min="7695" max="7695" width="2.33203125" style="59" customWidth="1"/>
    <col min="7696" max="7931" width="36.5" style="59" customWidth="1"/>
    <col min="7932" max="7932" width="9" style="59" customWidth="1"/>
    <col min="7933" max="7935" width="36.5" style="59" customWidth="1"/>
    <col min="7936" max="7936" width="3.1640625" style="59" hidden="1"/>
    <col min="7937" max="7937" width="2.33203125" style="59" customWidth="1"/>
    <col min="7938" max="7938" width="8.4140625" style="59" customWidth="1"/>
    <col min="7939" max="7939" width="9.33203125" style="59" customWidth="1"/>
    <col min="7940" max="7940" width="8.9140625" style="59" customWidth="1"/>
    <col min="7941" max="7941" width="8.75" style="59" customWidth="1"/>
    <col min="7942" max="7942" width="10.75" style="59" customWidth="1"/>
    <col min="7943" max="7943" width="8.08203125" style="59" customWidth="1"/>
    <col min="7944" max="7944" width="6.1640625" style="59" customWidth="1"/>
    <col min="7945" max="7945" width="11.6640625" style="59" customWidth="1"/>
    <col min="7946" max="7946" width="12.08203125" style="59" customWidth="1"/>
    <col min="7947" max="7947" width="11.4140625" style="59" customWidth="1"/>
    <col min="7948" max="7948" width="10.25" style="59" customWidth="1"/>
    <col min="7949" max="7949" width="9.9140625" style="59" customWidth="1"/>
    <col min="7950" max="7950" width="9.4140625" style="59" customWidth="1"/>
    <col min="7951" max="7951" width="2.33203125" style="59" customWidth="1"/>
    <col min="7952" max="8187" width="36.5" style="59" customWidth="1"/>
    <col min="8188" max="8188" width="9" style="59" customWidth="1"/>
    <col min="8189" max="8191" width="36.5" style="59" customWidth="1"/>
    <col min="8192" max="8192" width="3.1640625" style="59" hidden="1"/>
    <col min="8193" max="8193" width="2.33203125" style="59" customWidth="1"/>
    <col min="8194" max="8194" width="8.4140625" style="59" customWidth="1"/>
    <col min="8195" max="8195" width="9.33203125" style="59" customWidth="1"/>
    <col min="8196" max="8196" width="8.9140625" style="59" customWidth="1"/>
    <col min="8197" max="8197" width="8.75" style="59" customWidth="1"/>
    <col min="8198" max="8198" width="10.75" style="59" customWidth="1"/>
    <col min="8199" max="8199" width="8.08203125" style="59" customWidth="1"/>
    <col min="8200" max="8200" width="6.1640625" style="59" customWidth="1"/>
    <col min="8201" max="8201" width="11.6640625" style="59" customWidth="1"/>
    <col min="8202" max="8202" width="12.08203125" style="59" customWidth="1"/>
    <col min="8203" max="8203" width="11.4140625" style="59" customWidth="1"/>
    <col min="8204" max="8204" width="10.25" style="59" customWidth="1"/>
    <col min="8205" max="8205" width="9.9140625" style="59" customWidth="1"/>
    <col min="8206" max="8206" width="9.4140625" style="59" customWidth="1"/>
    <col min="8207" max="8207" width="2.33203125" style="59" customWidth="1"/>
    <col min="8208" max="8443" width="36.5" style="59" customWidth="1"/>
    <col min="8444" max="8444" width="9" style="59" customWidth="1"/>
    <col min="8445" max="8447" width="36.5" style="59" customWidth="1"/>
    <col min="8448" max="8448" width="3.1640625" style="59" hidden="1"/>
    <col min="8449" max="8449" width="2.33203125" style="59" customWidth="1"/>
    <col min="8450" max="8450" width="8.4140625" style="59" customWidth="1"/>
    <col min="8451" max="8451" width="9.33203125" style="59" customWidth="1"/>
    <col min="8452" max="8452" width="8.9140625" style="59" customWidth="1"/>
    <col min="8453" max="8453" width="8.75" style="59" customWidth="1"/>
    <col min="8454" max="8454" width="10.75" style="59" customWidth="1"/>
    <col min="8455" max="8455" width="8.08203125" style="59" customWidth="1"/>
    <col min="8456" max="8456" width="6.1640625" style="59" customWidth="1"/>
    <col min="8457" max="8457" width="11.6640625" style="59" customWidth="1"/>
    <col min="8458" max="8458" width="12.08203125" style="59" customWidth="1"/>
    <col min="8459" max="8459" width="11.4140625" style="59" customWidth="1"/>
    <col min="8460" max="8460" width="10.25" style="59" customWidth="1"/>
    <col min="8461" max="8461" width="9.9140625" style="59" customWidth="1"/>
    <col min="8462" max="8462" width="9.4140625" style="59" customWidth="1"/>
    <col min="8463" max="8463" width="2.33203125" style="59" customWidth="1"/>
    <col min="8464" max="8699" width="36.5" style="59" customWidth="1"/>
    <col min="8700" max="8700" width="9" style="59" customWidth="1"/>
    <col min="8701" max="8703" width="36.5" style="59" customWidth="1"/>
    <col min="8704" max="8704" width="3.1640625" style="59" hidden="1"/>
    <col min="8705" max="8705" width="2.33203125" style="59" customWidth="1"/>
    <col min="8706" max="8706" width="8.4140625" style="59" customWidth="1"/>
    <col min="8707" max="8707" width="9.33203125" style="59" customWidth="1"/>
    <col min="8708" max="8708" width="8.9140625" style="59" customWidth="1"/>
    <col min="8709" max="8709" width="8.75" style="59" customWidth="1"/>
    <col min="8710" max="8710" width="10.75" style="59" customWidth="1"/>
    <col min="8711" max="8711" width="8.08203125" style="59" customWidth="1"/>
    <col min="8712" max="8712" width="6.1640625" style="59" customWidth="1"/>
    <col min="8713" max="8713" width="11.6640625" style="59" customWidth="1"/>
    <col min="8714" max="8714" width="12.08203125" style="59" customWidth="1"/>
    <col min="8715" max="8715" width="11.4140625" style="59" customWidth="1"/>
    <col min="8716" max="8716" width="10.25" style="59" customWidth="1"/>
    <col min="8717" max="8717" width="9.9140625" style="59" customWidth="1"/>
    <col min="8718" max="8718" width="9.4140625" style="59" customWidth="1"/>
    <col min="8719" max="8719" width="2.33203125" style="59" customWidth="1"/>
    <col min="8720" max="8955" width="36.5" style="59" customWidth="1"/>
    <col min="8956" max="8956" width="9" style="59" customWidth="1"/>
    <col min="8957" max="8959" width="36.5" style="59" customWidth="1"/>
    <col min="8960" max="8960" width="3.1640625" style="59" hidden="1"/>
    <col min="8961" max="8961" width="2.33203125" style="59" customWidth="1"/>
    <col min="8962" max="8962" width="8.4140625" style="59" customWidth="1"/>
    <col min="8963" max="8963" width="9.33203125" style="59" customWidth="1"/>
    <col min="8964" max="8964" width="8.9140625" style="59" customWidth="1"/>
    <col min="8965" max="8965" width="8.75" style="59" customWidth="1"/>
    <col min="8966" max="8966" width="10.75" style="59" customWidth="1"/>
    <col min="8967" max="8967" width="8.08203125" style="59" customWidth="1"/>
    <col min="8968" max="8968" width="6.1640625" style="59" customWidth="1"/>
    <col min="8969" max="8969" width="11.6640625" style="59" customWidth="1"/>
    <col min="8970" max="8970" width="12.08203125" style="59" customWidth="1"/>
    <col min="8971" max="8971" width="11.4140625" style="59" customWidth="1"/>
    <col min="8972" max="8972" width="10.25" style="59" customWidth="1"/>
    <col min="8973" max="8973" width="9.9140625" style="59" customWidth="1"/>
    <col min="8974" max="8974" width="9.4140625" style="59" customWidth="1"/>
    <col min="8975" max="8975" width="2.33203125" style="59" customWidth="1"/>
    <col min="8976" max="9211" width="36.5" style="59" customWidth="1"/>
    <col min="9212" max="9212" width="9" style="59" customWidth="1"/>
    <col min="9213" max="9215" width="36.5" style="59" customWidth="1"/>
    <col min="9216" max="9216" width="3.1640625" style="59" hidden="1"/>
    <col min="9217" max="9217" width="2.33203125" style="59" customWidth="1"/>
    <col min="9218" max="9218" width="8.4140625" style="59" customWidth="1"/>
    <col min="9219" max="9219" width="9.33203125" style="59" customWidth="1"/>
    <col min="9220" max="9220" width="8.9140625" style="59" customWidth="1"/>
    <col min="9221" max="9221" width="8.75" style="59" customWidth="1"/>
    <col min="9222" max="9222" width="10.75" style="59" customWidth="1"/>
    <col min="9223" max="9223" width="8.08203125" style="59" customWidth="1"/>
    <col min="9224" max="9224" width="6.1640625" style="59" customWidth="1"/>
    <col min="9225" max="9225" width="11.6640625" style="59" customWidth="1"/>
    <col min="9226" max="9226" width="12.08203125" style="59" customWidth="1"/>
    <col min="9227" max="9227" width="11.4140625" style="59" customWidth="1"/>
    <col min="9228" max="9228" width="10.25" style="59" customWidth="1"/>
    <col min="9229" max="9229" width="9.9140625" style="59" customWidth="1"/>
    <col min="9230" max="9230" width="9.4140625" style="59" customWidth="1"/>
    <col min="9231" max="9231" width="2.33203125" style="59" customWidth="1"/>
    <col min="9232" max="9467" width="36.5" style="59" customWidth="1"/>
    <col min="9468" max="9468" width="9" style="59" customWidth="1"/>
    <col min="9469" max="9471" width="36.5" style="59" customWidth="1"/>
    <col min="9472" max="9472" width="3.1640625" style="59" hidden="1"/>
    <col min="9473" max="9473" width="2.33203125" style="59" customWidth="1"/>
    <col min="9474" max="9474" width="8.4140625" style="59" customWidth="1"/>
    <col min="9475" max="9475" width="9.33203125" style="59" customWidth="1"/>
    <col min="9476" max="9476" width="8.9140625" style="59" customWidth="1"/>
    <col min="9477" max="9477" width="8.75" style="59" customWidth="1"/>
    <col min="9478" max="9478" width="10.75" style="59" customWidth="1"/>
    <col min="9479" max="9479" width="8.08203125" style="59" customWidth="1"/>
    <col min="9480" max="9480" width="6.1640625" style="59" customWidth="1"/>
    <col min="9481" max="9481" width="11.6640625" style="59" customWidth="1"/>
    <col min="9482" max="9482" width="12.08203125" style="59" customWidth="1"/>
    <col min="9483" max="9483" width="11.4140625" style="59" customWidth="1"/>
    <col min="9484" max="9484" width="10.25" style="59" customWidth="1"/>
    <col min="9485" max="9485" width="9.9140625" style="59" customWidth="1"/>
    <col min="9486" max="9486" width="9.4140625" style="59" customWidth="1"/>
    <col min="9487" max="9487" width="2.33203125" style="59" customWidth="1"/>
    <col min="9488" max="9723" width="36.5" style="59" customWidth="1"/>
    <col min="9724" max="9724" width="9" style="59" customWidth="1"/>
    <col min="9725" max="9727" width="36.5" style="59" customWidth="1"/>
    <col min="9728" max="9728" width="3.1640625" style="59" hidden="1"/>
    <col min="9729" max="9729" width="2.33203125" style="59" customWidth="1"/>
    <col min="9730" max="9730" width="8.4140625" style="59" customWidth="1"/>
    <col min="9731" max="9731" width="9.33203125" style="59" customWidth="1"/>
    <col min="9732" max="9732" width="8.9140625" style="59" customWidth="1"/>
    <col min="9733" max="9733" width="8.75" style="59" customWidth="1"/>
    <col min="9734" max="9734" width="10.75" style="59" customWidth="1"/>
    <col min="9735" max="9735" width="8.08203125" style="59" customWidth="1"/>
    <col min="9736" max="9736" width="6.1640625" style="59" customWidth="1"/>
    <col min="9737" max="9737" width="11.6640625" style="59" customWidth="1"/>
    <col min="9738" max="9738" width="12.08203125" style="59" customWidth="1"/>
    <col min="9739" max="9739" width="11.4140625" style="59" customWidth="1"/>
    <col min="9740" max="9740" width="10.25" style="59" customWidth="1"/>
    <col min="9741" max="9741" width="9.9140625" style="59" customWidth="1"/>
    <col min="9742" max="9742" width="9.4140625" style="59" customWidth="1"/>
    <col min="9743" max="9743" width="2.33203125" style="59" customWidth="1"/>
    <col min="9744" max="9979" width="36.5" style="59" customWidth="1"/>
    <col min="9980" max="9980" width="9" style="59" customWidth="1"/>
    <col min="9981" max="9983" width="36.5" style="59" customWidth="1"/>
    <col min="9984" max="9984" width="3.1640625" style="59" hidden="1"/>
    <col min="9985" max="9985" width="2.33203125" style="59" customWidth="1"/>
    <col min="9986" max="9986" width="8.4140625" style="59" customWidth="1"/>
    <col min="9987" max="9987" width="9.33203125" style="59" customWidth="1"/>
    <col min="9988" max="9988" width="8.9140625" style="59" customWidth="1"/>
    <col min="9989" max="9989" width="8.75" style="59" customWidth="1"/>
    <col min="9990" max="9990" width="10.75" style="59" customWidth="1"/>
    <col min="9991" max="9991" width="8.08203125" style="59" customWidth="1"/>
    <col min="9992" max="9992" width="6.1640625" style="59" customWidth="1"/>
    <col min="9993" max="9993" width="11.6640625" style="59" customWidth="1"/>
    <col min="9994" max="9994" width="12.08203125" style="59" customWidth="1"/>
    <col min="9995" max="9995" width="11.4140625" style="59" customWidth="1"/>
    <col min="9996" max="9996" width="10.25" style="59" customWidth="1"/>
    <col min="9997" max="9997" width="9.9140625" style="59" customWidth="1"/>
    <col min="9998" max="9998" width="9.4140625" style="59" customWidth="1"/>
    <col min="9999" max="9999" width="2.33203125" style="59" customWidth="1"/>
    <col min="10000" max="10235" width="36.5" style="59" customWidth="1"/>
    <col min="10236" max="10236" width="9" style="59" customWidth="1"/>
    <col min="10237" max="10239" width="36.5" style="59" customWidth="1"/>
    <col min="10240" max="10240" width="3.1640625" style="59" hidden="1"/>
    <col min="10241" max="10241" width="2.33203125" style="59" customWidth="1"/>
    <col min="10242" max="10242" width="8.4140625" style="59" customWidth="1"/>
    <col min="10243" max="10243" width="9.33203125" style="59" customWidth="1"/>
    <col min="10244" max="10244" width="8.9140625" style="59" customWidth="1"/>
    <col min="10245" max="10245" width="8.75" style="59" customWidth="1"/>
    <col min="10246" max="10246" width="10.75" style="59" customWidth="1"/>
    <col min="10247" max="10247" width="8.08203125" style="59" customWidth="1"/>
    <col min="10248" max="10248" width="6.1640625" style="59" customWidth="1"/>
    <col min="10249" max="10249" width="11.6640625" style="59" customWidth="1"/>
    <col min="10250" max="10250" width="12.08203125" style="59" customWidth="1"/>
    <col min="10251" max="10251" width="11.4140625" style="59" customWidth="1"/>
    <col min="10252" max="10252" width="10.25" style="59" customWidth="1"/>
    <col min="10253" max="10253" width="9.9140625" style="59" customWidth="1"/>
    <col min="10254" max="10254" width="9.4140625" style="59" customWidth="1"/>
    <col min="10255" max="10255" width="2.33203125" style="59" customWidth="1"/>
    <col min="10256" max="10491" width="36.5" style="59" customWidth="1"/>
    <col min="10492" max="10492" width="9" style="59" customWidth="1"/>
    <col min="10493" max="10495" width="36.5" style="59" customWidth="1"/>
    <col min="10496" max="10496" width="3.1640625" style="59" hidden="1"/>
    <col min="10497" max="10497" width="2.33203125" style="59" customWidth="1"/>
    <col min="10498" max="10498" width="8.4140625" style="59" customWidth="1"/>
    <col min="10499" max="10499" width="9.33203125" style="59" customWidth="1"/>
    <col min="10500" max="10500" width="8.9140625" style="59" customWidth="1"/>
    <col min="10501" max="10501" width="8.75" style="59" customWidth="1"/>
    <col min="10502" max="10502" width="10.75" style="59" customWidth="1"/>
    <col min="10503" max="10503" width="8.08203125" style="59" customWidth="1"/>
    <col min="10504" max="10504" width="6.1640625" style="59" customWidth="1"/>
    <col min="10505" max="10505" width="11.6640625" style="59" customWidth="1"/>
    <col min="10506" max="10506" width="12.08203125" style="59" customWidth="1"/>
    <col min="10507" max="10507" width="11.4140625" style="59" customWidth="1"/>
    <col min="10508" max="10508" width="10.25" style="59" customWidth="1"/>
    <col min="10509" max="10509" width="9.9140625" style="59" customWidth="1"/>
    <col min="10510" max="10510" width="9.4140625" style="59" customWidth="1"/>
    <col min="10511" max="10511" width="2.33203125" style="59" customWidth="1"/>
    <col min="10512" max="10747" width="36.5" style="59" customWidth="1"/>
    <col min="10748" max="10748" width="9" style="59" customWidth="1"/>
    <col min="10749" max="10751" width="36.5" style="59" customWidth="1"/>
    <col min="10752" max="10752" width="3.1640625" style="59" hidden="1"/>
    <col min="10753" max="10753" width="2.33203125" style="59" customWidth="1"/>
    <col min="10754" max="10754" width="8.4140625" style="59" customWidth="1"/>
    <col min="10755" max="10755" width="9.33203125" style="59" customWidth="1"/>
    <col min="10756" max="10756" width="8.9140625" style="59" customWidth="1"/>
    <col min="10757" max="10757" width="8.75" style="59" customWidth="1"/>
    <col min="10758" max="10758" width="10.75" style="59" customWidth="1"/>
    <col min="10759" max="10759" width="8.08203125" style="59" customWidth="1"/>
    <col min="10760" max="10760" width="6.1640625" style="59" customWidth="1"/>
    <col min="10761" max="10761" width="11.6640625" style="59" customWidth="1"/>
    <col min="10762" max="10762" width="12.08203125" style="59" customWidth="1"/>
    <col min="10763" max="10763" width="11.4140625" style="59" customWidth="1"/>
    <col min="10764" max="10764" width="10.25" style="59" customWidth="1"/>
    <col min="10765" max="10765" width="9.9140625" style="59" customWidth="1"/>
    <col min="10766" max="10766" width="9.4140625" style="59" customWidth="1"/>
    <col min="10767" max="10767" width="2.33203125" style="59" customWidth="1"/>
    <col min="10768" max="11003" width="36.5" style="59" customWidth="1"/>
    <col min="11004" max="11004" width="9" style="59" customWidth="1"/>
    <col min="11005" max="11007" width="36.5" style="59" customWidth="1"/>
    <col min="11008" max="11008" width="3.1640625" style="59" hidden="1"/>
    <col min="11009" max="11009" width="2.33203125" style="59" customWidth="1"/>
    <col min="11010" max="11010" width="8.4140625" style="59" customWidth="1"/>
    <col min="11011" max="11011" width="9.33203125" style="59" customWidth="1"/>
    <col min="11012" max="11012" width="8.9140625" style="59" customWidth="1"/>
    <col min="11013" max="11013" width="8.75" style="59" customWidth="1"/>
    <col min="11014" max="11014" width="10.75" style="59" customWidth="1"/>
    <col min="11015" max="11015" width="8.08203125" style="59" customWidth="1"/>
    <col min="11016" max="11016" width="6.1640625" style="59" customWidth="1"/>
    <col min="11017" max="11017" width="11.6640625" style="59" customWidth="1"/>
    <col min="11018" max="11018" width="12.08203125" style="59" customWidth="1"/>
    <col min="11019" max="11019" width="11.4140625" style="59" customWidth="1"/>
    <col min="11020" max="11020" width="10.25" style="59" customWidth="1"/>
    <col min="11021" max="11021" width="9.9140625" style="59" customWidth="1"/>
    <col min="11022" max="11022" width="9.4140625" style="59" customWidth="1"/>
    <col min="11023" max="11023" width="2.33203125" style="59" customWidth="1"/>
    <col min="11024" max="11259" width="36.5" style="59" customWidth="1"/>
    <col min="11260" max="11260" width="9" style="59" customWidth="1"/>
    <col min="11261" max="11263" width="36.5" style="59" customWidth="1"/>
    <col min="11264" max="11264" width="3.1640625" style="59" hidden="1"/>
    <col min="11265" max="11265" width="2.33203125" style="59" customWidth="1"/>
    <col min="11266" max="11266" width="8.4140625" style="59" customWidth="1"/>
    <col min="11267" max="11267" width="9.33203125" style="59" customWidth="1"/>
    <col min="11268" max="11268" width="8.9140625" style="59" customWidth="1"/>
    <col min="11269" max="11269" width="8.75" style="59" customWidth="1"/>
    <col min="11270" max="11270" width="10.75" style="59" customWidth="1"/>
    <col min="11271" max="11271" width="8.08203125" style="59" customWidth="1"/>
    <col min="11272" max="11272" width="6.1640625" style="59" customWidth="1"/>
    <col min="11273" max="11273" width="11.6640625" style="59" customWidth="1"/>
    <col min="11274" max="11274" width="12.08203125" style="59" customWidth="1"/>
    <col min="11275" max="11275" width="11.4140625" style="59" customWidth="1"/>
    <col min="11276" max="11276" width="10.25" style="59" customWidth="1"/>
    <col min="11277" max="11277" width="9.9140625" style="59" customWidth="1"/>
    <col min="11278" max="11278" width="9.4140625" style="59" customWidth="1"/>
    <col min="11279" max="11279" width="2.33203125" style="59" customWidth="1"/>
    <col min="11280" max="11515" width="36.5" style="59" customWidth="1"/>
    <col min="11516" max="11516" width="9" style="59" customWidth="1"/>
    <col min="11517" max="11519" width="36.5" style="59" customWidth="1"/>
    <col min="11520" max="11520" width="3.1640625" style="59" hidden="1"/>
    <col min="11521" max="11521" width="2.33203125" style="59" customWidth="1"/>
    <col min="11522" max="11522" width="8.4140625" style="59" customWidth="1"/>
    <col min="11523" max="11523" width="9.33203125" style="59" customWidth="1"/>
    <col min="11524" max="11524" width="8.9140625" style="59" customWidth="1"/>
    <col min="11525" max="11525" width="8.75" style="59" customWidth="1"/>
    <col min="11526" max="11526" width="10.75" style="59" customWidth="1"/>
    <col min="11527" max="11527" width="8.08203125" style="59" customWidth="1"/>
    <col min="11528" max="11528" width="6.1640625" style="59" customWidth="1"/>
    <col min="11529" max="11529" width="11.6640625" style="59" customWidth="1"/>
    <col min="11530" max="11530" width="12.08203125" style="59" customWidth="1"/>
    <col min="11531" max="11531" width="11.4140625" style="59" customWidth="1"/>
    <col min="11532" max="11532" width="10.25" style="59" customWidth="1"/>
    <col min="11533" max="11533" width="9.9140625" style="59" customWidth="1"/>
    <col min="11534" max="11534" width="9.4140625" style="59" customWidth="1"/>
    <col min="11535" max="11535" width="2.33203125" style="59" customWidth="1"/>
    <col min="11536" max="11771" width="36.5" style="59" customWidth="1"/>
    <col min="11772" max="11772" width="9" style="59" customWidth="1"/>
    <col min="11773" max="11775" width="36.5" style="59" customWidth="1"/>
    <col min="11776" max="11776" width="3.1640625" style="59" hidden="1"/>
    <col min="11777" max="11777" width="2.33203125" style="59" customWidth="1"/>
    <col min="11778" max="11778" width="8.4140625" style="59" customWidth="1"/>
    <col min="11779" max="11779" width="9.33203125" style="59" customWidth="1"/>
    <col min="11780" max="11780" width="8.9140625" style="59" customWidth="1"/>
    <col min="11781" max="11781" width="8.75" style="59" customWidth="1"/>
    <col min="11782" max="11782" width="10.75" style="59" customWidth="1"/>
    <col min="11783" max="11783" width="8.08203125" style="59" customWidth="1"/>
    <col min="11784" max="11784" width="6.1640625" style="59" customWidth="1"/>
    <col min="11785" max="11785" width="11.6640625" style="59" customWidth="1"/>
    <col min="11786" max="11786" width="12.08203125" style="59" customWidth="1"/>
    <col min="11787" max="11787" width="11.4140625" style="59" customWidth="1"/>
    <col min="11788" max="11788" width="10.25" style="59" customWidth="1"/>
    <col min="11789" max="11789" width="9.9140625" style="59" customWidth="1"/>
    <col min="11790" max="11790" width="9.4140625" style="59" customWidth="1"/>
    <col min="11791" max="11791" width="2.33203125" style="59" customWidth="1"/>
    <col min="11792" max="12027" width="36.5" style="59" customWidth="1"/>
    <col min="12028" max="12028" width="9" style="59" customWidth="1"/>
    <col min="12029" max="12031" width="36.5" style="59" customWidth="1"/>
    <col min="12032" max="12032" width="3.1640625" style="59" hidden="1"/>
    <col min="12033" max="12033" width="2.33203125" style="59" customWidth="1"/>
    <col min="12034" max="12034" width="8.4140625" style="59" customWidth="1"/>
    <col min="12035" max="12035" width="9.33203125" style="59" customWidth="1"/>
    <col min="12036" max="12036" width="8.9140625" style="59" customWidth="1"/>
    <col min="12037" max="12037" width="8.75" style="59" customWidth="1"/>
    <col min="12038" max="12038" width="10.75" style="59" customWidth="1"/>
    <col min="12039" max="12039" width="8.08203125" style="59" customWidth="1"/>
    <col min="12040" max="12040" width="6.1640625" style="59" customWidth="1"/>
    <col min="12041" max="12041" width="11.6640625" style="59" customWidth="1"/>
    <col min="12042" max="12042" width="12.08203125" style="59" customWidth="1"/>
    <col min="12043" max="12043" width="11.4140625" style="59" customWidth="1"/>
    <col min="12044" max="12044" width="10.25" style="59" customWidth="1"/>
    <col min="12045" max="12045" width="9.9140625" style="59" customWidth="1"/>
    <col min="12046" max="12046" width="9.4140625" style="59" customWidth="1"/>
    <col min="12047" max="12047" width="2.33203125" style="59" customWidth="1"/>
    <col min="12048" max="12283" width="36.5" style="59" customWidth="1"/>
    <col min="12284" max="12284" width="9" style="59" customWidth="1"/>
    <col min="12285" max="12287" width="36.5" style="59" customWidth="1"/>
    <col min="12288" max="12288" width="3.1640625" style="59" hidden="1"/>
    <col min="12289" max="12289" width="2.33203125" style="59" customWidth="1"/>
    <col min="12290" max="12290" width="8.4140625" style="59" customWidth="1"/>
    <col min="12291" max="12291" width="9.33203125" style="59" customWidth="1"/>
    <col min="12292" max="12292" width="8.9140625" style="59" customWidth="1"/>
    <col min="12293" max="12293" width="8.75" style="59" customWidth="1"/>
    <col min="12294" max="12294" width="10.75" style="59" customWidth="1"/>
    <col min="12295" max="12295" width="8.08203125" style="59" customWidth="1"/>
    <col min="12296" max="12296" width="6.1640625" style="59" customWidth="1"/>
    <col min="12297" max="12297" width="11.6640625" style="59" customWidth="1"/>
    <col min="12298" max="12298" width="12.08203125" style="59" customWidth="1"/>
    <col min="12299" max="12299" width="11.4140625" style="59" customWidth="1"/>
    <col min="12300" max="12300" width="10.25" style="59" customWidth="1"/>
    <col min="12301" max="12301" width="9.9140625" style="59" customWidth="1"/>
    <col min="12302" max="12302" width="9.4140625" style="59" customWidth="1"/>
    <col min="12303" max="12303" width="2.33203125" style="59" customWidth="1"/>
    <col min="12304" max="12539" width="36.5" style="59" customWidth="1"/>
    <col min="12540" max="12540" width="9" style="59" customWidth="1"/>
    <col min="12541" max="12543" width="36.5" style="59" customWidth="1"/>
    <col min="12544" max="12544" width="3.1640625" style="59" hidden="1"/>
    <col min="12545" max="12545" width="2.33203125" style="59" customWidth="1"/>
    <col min="12546" max="12546" width="8.4140625" style="59" customWidth="1"/>
    <col min="12547" max="12547" width="9.33203125" style="59" customWidth="1"/>
    <col min="12548" max="12548" width="8.9140625" style="59" customWidth="1"/>
    <col min="12549" max="12549" width="8.75" style="59" customWidth="1"/>
    <col min="12550" max="12550" width="10.75" style="59" customWidth="1"/>
    <col min="12551" max="12551" width="8.08203125" style="59" customWidth="1"/>
    <col min="12552" max="12552" width="6.1640625" style="59" customWidth="1"/>
    <col min="12553" max="12553" width="11.6640625" style="59" customWidth="1"/>
    <col min="12554" max="12554" width="12.08203125" style="59" customWidth="1"/>
    <col min="12555" max="12555" width="11.4140625" style="59" customWidth="1"/>
    <col min="12556" max="12556" width="10.25" style="59" customWidth="1"/>
    <col min="12557" max="12557" width="9.9140625" style="59" customWidth="1"/>
    <col min="12558" max="12558" width="9.4140625" style="59" customWidth="1"/>
    <col min="12559" max="12559" width="2.33203125" style="59" customWidth="1"/>
    <col min="12560" max="12795" width="36.5" style="59" customWidth="1"/>
    <col min="12796" max="12796" width="9" style="59" customWidth="1"/>
    <col min="12797" max="12799" width="36.5" style="59" customWidth="1"/>
    <col min="12800" max="12800" width="3.1640625" style="59" hidden="1"/>
    <col min="12801" max="12801" width="2.33203125" style="59" customWidth="1"/>
    <col min="12802" max="12802" width="8.4140625" style="59" customWidth="1"/>
    <col min="12803" max="12803" width="9.33203125" style="59" customWidth="1"/>
    <col min="12804" max="12804" width="8.9140625" style="59" customWidth="1"/>
    <col min="12805" max="12805" width="8.75" style="59" customWidth="1"/>
    <col min="12806" max="12806" width="10.75" style="59" customWidth="1"/>
    <col min="12807" max="12807" width="8.08203125" style="59" customWidth="1"/>
    <col min="12808" max="12808" width="6.1640625" style="59" customWidth="1"/>
    <col min="12809" max="12809" width="11.6640625" style="59" customWidth="1"/>
    <col min="12810" max="12810" width="12.08203125" style="59" customWidth="1"/>
    <col min="12811" max="12811" width="11.4140625" style="59" customWidth="1"/>
    <col min="12812" max="12812" width="10.25" style="59" customWidth="1"/>
    <col min="12813" max="12813" width="9.9140625" style="59" customWidth="1"/>
    <col min="12814" max="12814" width="9.4140625" style="59" customWidth="1"/>
    <col min="12815" max="12815" width="2.33203125" style="59" customWidth="1"/>
    <col min="12816" max="13051" width="36.5" style="59" customWidth="1"/>
    <col min="13052" max="13052" width="9" style="59" customWidth="1"/>
    <col min="13053" max="13055" width="36.5" style="59" customWidth="1"/>
    <col min="13056" max="13056" width="3.1640625" style="59" hidden="1"/>
    <col min="13057" max="13057" width="2.33203125" style="59" customWidth="1"/>
    <col min="13058" max="13058" width="8.4140625" style="59" customWidth="1"/>
    <col min="13059" max="13059" width="9.33203125" style="59" customWidth="1"/>
    <col min="13060" max="13060" width="8.9140625" style="59" customWidth="1"/>
    <col min="13061" max="13061" width="8.75" style="59" customWidth="1"/>
    <col min="13062" max="13062" width="10.75" style="59" customWidth="1"/>
    <col min="13063" max="13063" width="8.08203125" style="59" customWidth="1"/>
    <col min="13064" max="13064" width="6.1640625" style="59" customWidth="1"/>
    <col min="13065" max="13065" width="11.6640625" style="59" customWidth="1"/>
    <col min="13066" max="13066" width="12.08203125" style="59" customWidth="1"/>
    <col min="13067" max="13067" width="11.4140625" style="59" customWidth="1"/>
    <col min="13068" max="13068" width="10.25" style="59" customWidth="1"/>
    <col min="13069" max="13069" width="9.9140625" style="59" customWidth="1"/>
    <col min="13070" max="13070" width="9.4140625" style="59" customWidth="1"/>
    <col min="13071" max="13071" width="2.33203125" style="59" customWidth="1"/>
    <col min="13072" max="13307" width="36.5" style="59" customWidth="1"/>
    <col min="13308" max="13308" width="9" style="59" customWidth="1"/>
    <col min="13309" max="13311" width="36.5" style="59" customWidth="1"/>
    <col min="13312" max="13312" width="3.1640625" style="59" hidden="1"/>
    <col min="13313" max="13313" width="2.33203125" style="59" customWidth="1"/>
    <col min="13314" max="13314" width="8.4140625" style="59" customWidth="1"/>
    <col min="13315" max="13315" width="9.33203125" style="59" customWidth="1"/>
    <col min="13316" max="13316" width="8.9140625" style="59" customWidth="1"/>
    <col min="13317" max="13317" width="8.75" style="59" customWidth="1"/>
    <col min="13318" max="13318" width="10.75" style="59" customWidth="1"/>
    <col min="13319" max="13319" width="8.08203125" style="59" customWidth="1"/>
    <col min="13320" max="13320" width="6.1640625" style="59" customWidth="1"/>
    <col min="13321" max="13321" width="11.6640625" style="59" customWidth="1"/>
    <col min="13322" max="13322" width="12.08203125" style="59" customWidth="1"/>
    <col min="13323" max="13323" width="11.4140625" style="59" customWidth="1"/>
    <col min="13324" max="13324" width="10.25" style="59" customWidth="1"/>
    <col min="13325" max="13325" width="9.9140625" style="59" customWidth="1"/>
    <col min="13326" max="13326" width="9.4140625" style="59" customWidth="1"/>
    <col min="13327" max="13327" width="2.33203125" style="59" customWidth="1"/>
    <col min="13328" max="13563" width="36.5" style="59" customWidth="1"/>
    <col min="13564" max="13564" width="9" style="59" customWidth="1"/>
    <col min="13565" max="13567" width="36.5" style="59" customWidth="1"/>
    <col min="13568" max="13568" width="3.1640625" style="59" hidden="1"/>
    <col min="13569" max="13569" width="2.33203125" style="59" customWidth="1"/>
    <col min="13570" max="13570" width="8.4140625" style="59" customWidth="1"/>
    <col min="13571" max="13571" width="9.33203125" style="59" customWidth="1"/>
    <col min="13572" max="13572" width="8.9140625" style="59" customWidth="1"/>
    <col min="13573" max="13573" width="8.75" style="59" customWidth="1"/>
    <col min="13574" max="13574" width="10.75" style="59" customWidth="1"/>
    <col min="13575" max="13575" width="8.08203125" style="59" customWidth="1"/>
    <col min="13576" max="13576" width="6.1640625" style="59" customWidth="1"/>
    <col min="13577" max="13577" width="11.6640625" style="59" customWidth="1"/>
    <col min="13578" max="13578" width="12.08203125" style="59" customWidth="1"/>
    <col min="13579" max="13579" width="11.4140625" style="59" customWidth="1"/>
    <col min="13580" max="13580" width="10.25" style="59" customWidth="1"/>
    <col min="13581" max="13581" width="9.9140625" style="59" customWidth="1"/>
    <col min="13582" max="13582" width="9.4140625" style="59" customWidth="1"/>
    <col min="13583" max="13583" width="2.33203125" style="59" customWidth="1"/>
    <col min="13584" max="13819" width="36.5" style="59" customWidth="1"/>
    <col min="13820" max="13820" width="9" style="59" customWidth="1"/>
    <col min="13821" max="13823" width="36.5" style="59" customWidth="1"/>
    <col min="13824" max="13824" width="3.1640625" style="59" hidden="1"/>
    <col min="13825" max="13825" width="2.33203125" style="59" customWidth="1"/>
    <col min="13826" max="13826" width="8.4140625" style="59" customWidth="1"/>
    <col min="13827" max="13827" width="9.33203125" style="59" customWidth="1"/>
    <col min="13828" max="13828" width="8.9140625" style="59" customWidth="1"/>
    <col min="13829" max="13829" width="8.75" style="59" customWidth="1"/>
    <col min="13830" max="13830" width="10.75" style="59" customWidth="1"/>
    <col min="13831" max="13831" width="8.08203125" style="59" customWidth="1"/>
    <col min="13832" max="13832" width="6.1640625" style="59" customWidth="1"/>
    <col min="13833" max="13833" width="11.6640625" style="59" customWidth="1"/>
    <col min="13834" max="13834" width="12.08203125" style="59" customWidth="1"/>
    <col min="13835" max="13835" width="11.4140625" style="59" customWidth="1"/>
    <col min="13836" max="13836" width="10.25" style="59" customWidth="1"/>
    <col min="13837" max="13837" width="9.9140625" style="59" customWidth="1"/>
    <col min="13838" max="13838" width="9.4140625" style="59" customWidth="1"/>
    <col min="13839" max="13839" width="2.33203125" style="59" customWidth="1"/>
    <col min="13840" max="14075" width="36.5" style="59" customWidth="1"/>
    <col min="14076" max="14076" width="9" style="59" customWidth="1"/>
    <col min="14077" max="14079" width="36.5" style="59" customWidth="1"/>
    <col min="14080" max="14080" width="3.1640625" style="59" hidden="1"/>
    <col min="14081" max="14081" width="2.33203125" style="59" customWidth="1"/>
    <col min="14082" max="14082" width="8.4140625" style="59" customWidth="1"/>
    <col min="14083" max="14083" width="9.33203125" style="59" customWidth="1"/>
    <col min="14084" max="14084" width="8.9140625" style="59" customWidth="1"/>
    <col min="14085" max="14085" width="8.75" style="59" customWidth="1"/>
    <col min="14086" max="14086" width="10.75" style="59" customWidth="1"/>
    <col min="14087" max="14087" width="8.08203125" style="59" customWidth="1"/>
    <col min="14088" max="14088" width="6.1640625" style="59" customWidth="1"/>
    <col min="14089" max="14089" width="11.6640625" style="59" customWidth="1"/>
    <col min="14090" max="14090" width="12.08203125" style="59" customWidth="1"/>
    <col min="14091" max="14091" width="11.4140625" style="59" customWidth="1"/>
    <col min="14092" max="14092" width="10.25" style="59" customWidth="1"/>
    <col min="14093" max="14093" width="9.9140625" style="59" customWidth="1"/>
    <col min="14094" max="14094" width="9.4140625" style="59" customWidth="1"/>
    <col min="14095" max="14095" width="2.33203125" style="59" customWidth="1"/>
    <col min="14096" max="14331" width="36.5" style="59" customWidth="1"/>
    <col min="14332" max="14332" width="9" style="59" customWidth="1"/>
    <col min="14333" max="14335" width="36.5" style="59" customWidth="1"/>
    <col min="14336" max="14336" width="3.1640625" style="59" hidden="1"/>
    <col min="14337" max="14337" width="2.33203125" style="59" customWidth="1"/>
    <col min="14338" max="14338" width="8.4140625" style="59" customWidth="1"/>
    <col min="14339" max="14339" width="9.33203125" style="59" customWidth="1"/>
    <col min="14340" max="14340" width="8.9140625" style="59" customWidth="1"/>
    <col min="14341" max="14341" width="8.75" style="59" customWidth="1"/>
    <col min="14342" max="14342" width="10.75" style="59" customWidth="1"/>
    <col min="14343" max="14343" width="8.08203125" style="59" customWidth="1"/>
    <col min="14344" max="14344" width="6.1640625" style="59" customWidth="1"/>
    <col min="14345" max="14345" width="11.6640625" style="59" customWidth="1"/>
    <col min="14346" max="14346" width="12.08203125" style="59" customWidth="1"/>
    <col min="14347" max="14347" width="11.4140625" style="59" customWidth="1"/>
    <col min="14348" max="14348" width="10.25" style="59" customWidth="1"/>
    <col min="14349" max="14349" width="9.9140625" style="59" customWidth="1"/>
    <col min="14350" max="14350" width="9.4140625" style="59" customWidth="1"/>
    <col min="14351" max="14351" width="2.33203125" style="59" customWidth="1"/>
    <col min="14352" max="14587" width="36.5" style="59" customWidth="1"/>
    <col min="14588" max="14588" width="9" style="59" customWidth="1"/>
    <col min="14589" max="14591" width="36.5" style="59" customWidth="1"/>
    <col min="14592" max="14592" width="3.1640625" style="59" hidden="1"/>
    <col min="14593" max="14593" width="2.33203125" style="59" customWidth="1"/>
    <col min="14594" max="14594" width="8.4140625" style="59" customWidth="1"/>
    <col min="14595" max="14595" width="9.33203125" style="59" customWidth="1"/>
    <col min="14596" max="14596" width="8.9140625" style="59" customWidth="1"/>
    <col min="14597" max="14597" width="8.75" style="59" customWidth="1"/>
    <col min="14598" max="14598" width="10.75" style="59" customWidth="1"/>
    <col min="14599" max="14599" width="8.08203125" style="59" customWidth="1"/>
    <col min="14600" max="14600" width="6.1640625" style="59" customWidth="1"/>
    <col min="14601" max="14601" width="11.6640625" style="59" customWidth="1"/>
    <col min="14602" max="14602" width="12.08203125" style="59" customWidth="1"/>
    <col min="14603" max="14603" width="11.4140625" style="59" customWidth="1"/>
    <col min="14604" max="14604" width="10.25" style="59" customWidth="1"/>
    <col min="14605" max="14605" width="9.9140625" style="59" customWidth="1"/>
    <col min="14606" max="14606" width="9.4140625" style="59" customWidth="1"/>
    <col min="14607" max="14607" width="2.33203125" style="59" customWidth="1"/>
    <col min="14608" max="14843" width="36.5" style="59" customWidth="1"/>
    <col min="14844" max="14844" width="9" style="59" customWidth="1"/>
    <col min="14845" max="14847" width="36.5" style="59" customWidth="1"/>
    <col min="14848" max="14848" width="3.1640625" style="59" hidden="1"/>
    <col min="14849" max="14849" width="2.33203125" style="59" customWidth="1"/>
    <col min="14850" max="14850" width="8.4140625" style="59" customWidth="1"/>
    <col min="14851" max="14851" width="9.33203125" style="59" customWidth="1"/>
    <col min="14852" max="14852" width="8.9140625" style="59" customWidth="1"/>
    <col min="14853" max="14853" width="8.75" style="59" customWidth="1"/>
    <col min="14854" max="14854" width="10.75" style="59" customWidth="1"/>
    <col min="14855" max="14855" width="8.08203125" style="59" customWidth="1"/>
    <col min="14856" max="14856" width="6.1640625" style="59" customWidth="1"/>
    <col min="14857" max="14857" width="11.6640625" style="59" customWidth="1"/>
    <col min="14858" max="14858" width="12.08203125" style="59" customWidth="1"/>
    <col min="14859" max="14859" width="11.4140625" style="59" customWidth="1"/>
    <col min="14860" max="14860" width="10.25" style="59" customWidth="1"/>
    <col min="14861" max="14861" width="9.9140625" style="59" customWidth="1"/>
    <col min="14862" max="14862" width="9.4140625" style="59" customWidth="1"/>
    <col min="14863" max="14863" width="2.33203125" style="59" customWidth="1"/>
    <col min="14864" max="15099" width="36.5" style="59" customWidth="1"/>
    <col min="15100" max="15100" width="9" style="59" customWidth="1"/>
    <col min="15101" max="15103" width="36.5" style="59" customWidth="1"/>
    <col min="15104" max="15104" width="3.1640625" style="59" hidden="1"/>
    <col min="15105" max="15105" width="2.33203125" style="59" customWidth="1"/>
    <col min="15106" max="15106" width="8.4140625" style="59" customWidth="1"/>
    <col min="15107" max="15107" width="9.33203125" style="59" customWidth="1"/>
    <col min="15108" max="15108" width="8.9140625" style="59" customWidth="1"/>
    <col min="15109" max="15109" width="8.75" style="59" customWidth="1"/>
    <col min="15110" max="15110" width="10.75" style="59" customWidth="1"/>
    <col min="15111" max="15111" width="8.08203125" style="59" customWidth="1"/>
    <col min="15112" max="15112" width="6.1640625" style="59" customWidth="1"/>
    <col min="15113" max="15113" width="11.6640625" style="59" customWidth="1"/>
    <col min="15114" max="15114" width="12.08203125" style="59" customWidth="1"/>
    <col min="15115" max="15115" width="11.4140625" style="59" customWidth="1"/>
    <col min="15116" max="15116" width="10.25" style="59" customWidth="1"/>
    <col min="15117" max="15117" width="9.9140625" style="59" customWidth="1"/>
    <col min="15118" max="15118" width="9.4140625" style="59" customWidth="1"/>
    <col min="15119" max="15119" width="2.33203125" style="59" customWidth="1"/>
    <col min="15120" max="15355" width="36.5" style="59" customWidth="1"/>
    <col min="15356" max="15356" width="9" style="59" customWidth="1"/>
    <col min="15357" max="15359" width="36.5" style="59" customWidth="1"/>
    <col min="15360" max="15360" width="3.1640625" style="59" hidden="1"/>
    <col min="15361" max="15361" width="2.33203125" style="59" customWidth="1"/>
    <col min="15362" max="15362" width="8.4140625" style="59" customWidth="1"/>
    <col min="15363" max="15363" width="9.33203125" style="59" customWidth="1"/>
    <col min="15364" max="15364" width="8.9140625" style="59" customWidth="1"/>
    <col min="15365" max="15365" width="8.75" style="59" customWidth="1"/>
    <col min="15366" max="15366" width="10.75" style="59" customWidth="1"/>
    <col min="15367" max="15367" width="8.08203125" style="59" customWidth="1"/>
    <col min="15368" max="15368" width="6.1640625" style="59" customWidth="1"/>
    <col min="15369" max="15369" width="11.6640625" style="59" customWidth="1"/>
    <col min="15370" max="15370" width="12.08203125" style="59" customWidth="1"/>
    <col min="15371" max="15371" width="11.4140625" style="59" customWidth="1"/>
    <col min="15372" max="15372" width="10.25" style="59" customWidth="1"/>
    <col min="15373" max="15373" width="9.9140625" style="59" customWidth="1"/>
    <col min="15374" max="15374" width="9.4140625" style="59" customWidth="1"/>
    <col min="15375" max="15375" width="2.33203125" style="59" customWidth="1"/>
    <col min="15376" max="15611" width="36.5" style="59" customWidth="1"/>
    <col min="15612" max="15612" width="9" style="59" customWidth="1"/>
    <col min="15613" max="15615" width="36.5" style="59" customWidth="1"/>
    <col min="15616" max="15616" width="3.1640625" style="59" hidden="1"/>
    <col min="15617" max="15617" width="2.33203125" style="59" customWidth="1"/>
    <col min="15618" max="15618" width="8.4140625" style="59" customWidth="1"/>
    <col min="15619" max="15619" width="9.33203125" style="59" customWidth="1"/>
    <col min="15620" max="15620" width="8.9140625" style="59" customWidth="1"/>
    <col min="15621" max="15621" width="8.75" style="59" customWidth="1"/>
    <col min="15622" max="15622" width="10.75" style="59" customWidth="1"/>
    <col min="15623" max="15623" width="8.08203125" style="59" customWidth="1"/>
    <col min="15624" max="15624" width="6.1640625" style="59" customWidth="1"/>
    <col min="15625" max="15625" width="11.6640625" style="59" customWidth="1"/>
    <col min="15626" max="15626" width="12.08203125" style="59" customWidth="1"/>
    <col min="15627" max="15627" width="11.4140625" style="59" customWidth="1"/>
    <col min="15628" max="15628" width="10.25" style="59" customWidth="1"/>
    <col min="15629" max="15629" width="9.9140625" style="59" customWidth="1"/>
    <col min="15630" max="15630" width="9.4140625" style="59" customWidth="1"/>
    <col min="15631" max="15631" width="2.33203125" style="59" customWidth="1"/>
    <col min="15632" max="15867" width="36.5" style="59" customWidth="1"/>
    <col min="15868" max="15868" width="9" style="59" customWidth="1"/>
    <col min="15869" max="15871" width="36.5" style="59" customWidth="1"/>
    <col min="15872" max="15872" width="3.1640625" style="59" hidden="1"/>
    <col min="15873" max="15873" width="2.33203125" style="59" customWidth="1"/>
    <col min="15874" max="15874" width="8.4140625" style="59" customWidth="1"/>
    <col min="15875" max="15875" width="9.33203125" style="59" customWidth="1"/>
    <col min="15876" max="15876" width="8.9140625" style="59" customWidth="1"/>
    <col min="15877" max="15877" width="8.75" style="59" customWidth="1"/>
    <col min="15878" max="15878" width="10.75" style="59" customWidth="1"/>
    <col min="15879" max="15879" width="8.08203125" style="59" customWidth="1"/>
    <col min="15880" max="15880" width="6.1640625" style="59" customWidth="1"/>
    <col min="15881" max="15881" width="11.6640625" style="59" customWidth="1"/>
    <col min="15882" max="15882" width="12.08203125" style="59" customWidth="1"/>
    <col min="15883" max="15883" width="11.4140625" style="59" customWidth="1"/>
    <col min="15884" max="15884" width="10.25" style="59" customWidth="1"/>
    <col min="15885" max="15885" width="9.9140625" style="59" customWidth="1"/>
    <col min="15886" max="15886" width="9.4140625" style="59" customWidth="1"/>
    <col min="15887" max="15887" width="2.33203125" style="59" customWidth="1"/>
    <col min="15888" max="16123" width="36.5" style="59" customWidth="1"/>
    <col min="16124" max="16124" width="9" style="59" customWidth="1"/>
    <col min="16125" max="16127" width="36.5" style="59" customWidth="1"/>
    <col min="16128" max="16128" width="3.1640625" style="59" hidden="1"/>
    <col min="16129" max="16129" width="2.33203125" style="59" customWidth="1"/>
    <col min="16130" max="16130" width="8.4140625" style="59" customWidth="1"/>
    <col min="16131" max="16131" width="9.33203125" style="59" customWidth="1"/>
    <col min="16132" max="16132" width="8.9140625" style="59" customWidth="1"/>
    <col min="16133" max="16133" width="8.75" style="59" customWidth="1"/>
    <col min="16134" max="16134" width="10.75" style="59" customWidth="1"/>
    <col min="16135" max="16135" width="8.08203125" style="59" customWidth="1"/>
    <col min="16136" max="16136" width="6.1640625" style="59" customWidth="1"/>
    <col min="16137" max="16137" width="11.6640625" style="59" customWidth="1"/>
    <col min="16138" max="16138" width="12.08203125" style="59" customWidth="1"/>
    <col min="16139" max="16139" width="11.4140625" style="59" customWidth="1"/>
    <col min="16140" max="16140" width="10.25" style="59" customWidth="1"/>
    <col min="16141" max="16141" width="9.9140625" style="59" customWidth="1"/>
    <col min="16142" max="16142" width="9.4140625" style="59" customWidth="1"/>
    <col min="16143" max="16143" width="2.33203125" style="59" customWidth="1"/>
    <col min="16144" max="16379" width="36.5" style="59" customWidth="1"/>
    <col min="16380" max="16380" width="9" style="59" customWidth="1"/>
    <col min="16381" max="16383" width="36.5" style="59" customWidth="1"/>
    <col min="16384" max="16384" width="3.1640625" style="59" hidden="1"/>
  </cols>
  <sheetData>
    <row r="1" spans="2:19" ht="12.5" customHeight="1" thickBot="1" x14ac:dyDescent="0.3"/>
    <row r="2" spans="2:19" ht="30.5" customHeight="1" x14ac:dyDescent="0.45">
      <c r="B2" s="10"/>
      <c r="C2" s="15"/>
      <c r="D2" s="423" t="s">
        <v>1</v>
      </c>
      <c r="E2" s="423"/>
      <c r="F2" s="423"/>
      <c r="G2" s="423"/>
      <c r="H2" s="423"/>
      <c r="I2" s="423"/>
      <c r="J2" s="423"/>
      <c r="K2" s="423"/>
      <c r="L2" s="423"/>
      <c r="M2" s="423"/>
      <c r="N2" s="424"/>
    </row>
    <row r="3" spans="2:19" ht="20.5" customHeight="1" x14ac:dyDescent="0.45">
      <c r="B3" s="11"/>
      <c r="C3" s="16"/>
      <c r="D3" s="425" t="s">
        <v>159</v>
      </c>
      <c r="E3" s="425"/>
      <c r="F3" s="425"/>
      <c r="G3" s="425"/>
      <c r="H3" s="425"/>
      <c r="I3" s="425"/>
      <c r="J3" s="425"/>
      <c r="K3" s="425"/>
      <c r="L3" s="425"/>
      <c r="M3" s="425"/>
      <c r="N3" s="426"/>
    </row>
    <row r="4" spans="2:19" ht="15.5" customHeight="1" x14ac:dyDescent="0.25">
      <c r="B4" s="11"/>
      <c r="C4" s="16"/>
      <c r="D4" s="427" t="s">
        <v>160</v>
      </c>
      <c r="E4" s="427"/>
      <c r="F4" s="427"/>
      <c r="G4" s="427"/>
      <c r="H4" s="427"/>
      <c r="I4" s="427"/>
      <c r="J4" s="427"/>
      <c r="K4" s="427"/>
      <c r="L4" s="427"/>
      <c r="M4" s="427"/>
      <c r="N4" s="428"/>
    </row>
    <row r="5" spans="2:19" ht="21.5" customHeight="1" x14ac:dyDescent="0.25">
      <c r="B5" s="11"/>
      <c r="C5" s="16"/>
      <c r="D5" s="427" t="s">
        <v>4</v>
      </c>
      <c r="E5" s="427"/>
      <c r="F5" s="427"/>
      <c r="G5" s="427"/>
      <c r="H5" s="427"/>
      <c r="I5" s="427"/>
      <c r="J5" s="427"/>
      <c r="K5" s="427"/>
      <c r="L5" s="427"/>
      <c r="M5" s="427"/>
      <c r="N5" s="428"/>
    </row>
    <row r="6" spans="2:19" ht="12.5" customHeight="1" x14ac:dyDescent="0.3">
      <c r="B6" s="11"/>
      <c r="C6" s="16"/>
      <c r="D6" s="73"/>
      <c r="E6" s="72"/>
      <c r="F6" s="72"/>
      <c r="G6" s="72"/>
      <c r="H6" s="72"/>
      <c r="I6" s="72"/>
      <c r="J6" s="72"/>
      <c r="K6" s="74">
        <v>1.2735000000000001</v>
      </c>
      <c r="N6" s="78"/>
    </row>
    <row r="7" spans="2:19" ht="48" customHeight="1" x14ac:dyDescent="0.25">
      <c r="B7" s="79" t="str">
        <f>'Orçamento Sintético'!B7</f>
        <v>OBRA:</v>
      </c>
      <c r="C7" s="416" t="str">
        <f>'Orçamento Sintético'!C7</f>
        <v>MÃO DE OBRA PARA CONSTRUÇÃO DE BUEIRO TRIPLO CELULAR DE CONCRETO</v>
      </c>
      <c r="D7" s="416"/>
      <c r="E7" s="416"/>
      <c r="F7" s="416"/>
      <c r="G7" s="416"/>
      <c r="H7" s="416"/>
      <c r="I7" s="416"/>
      <c r="J7" s="416"/>
      <c r="K7" s="416"/>
      <c r="L7" s="416"/>
      <c r="M7" s="416"/>
      <c r="N7" s="417"/>
    </row>
    <row r="8" spans="2:19" ht="42.5" customHeight="1" x14ac:dyDescent="0.25">
      <c r="B8" s="79" t="s">
        <v>6</v>
      </c>
      <c r="C8" s="418" t="str">
        <f>'Orçamento Sintético'!C8</f>
        <v>Meta 04: Ponta do Aterro 02 - Distrito de Santa Clara do Monte Cristo, Zona Rural, Vila Bela da Santíssima Trindade-MT</v>
      </c>
      <c r="D8" s="418"/>
      <c r="E8" s="418"/>
      <c r="F8" s="418"/>
      <c r="G8" s="418"/>
      <c r="H8" s="418"/>
      <c r="I8" s="418"/>
      <c r="J8" s="418"/>
      <c r="K8" s="418"/>
      <c r="L8" s="418"/>
      <c r="M8" s="418"/>
      <c r="N8" s="419"/>
    </row>
    <row r="9" spans="2:19" ht="32" customHeight="1" thickBot="1" x14ac:dyDescent="0.3">
      <c r="B9" s="420" t="s">
        <v>138</v>
      </c>
      <c r="C9" s="421"/>
      <c r="D9" s="421"/>
      <c r="E9" s="421"/>
      <c r="F9" s="421"/>
      <c r="G9" s="421"/>
      <c r="H9" s="421"/>
      <c r="I9" s="421"/>
      <c r="J9" s="421"/>
      <c r="K9" s="421"/>
      <c r="L9" s="421"/>
      <c r="M9" s="421"/>
      <c r="N9" s="422"/>
    </row>
    <row r="10" spans="2:19" ht="32" customHeight="1" x14ac:dyDescent="0.25"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</row>
    <row r="11" spans="2:19" ht="13" thickBot="1" x14ac:dyDescent="0.3"/>
    <row r="12" spans="2:19" ht="12.75" customHeight="1" x14ac:dyDescent="0.25">
      <c r="B12" s="466" t="s">
        <v>92</v>
      </c>
      <c r="C12" s="464"/>
      <c r="D12" s="464"/>
      <c r="E12" s="464"/>
      <c r="F12" s="464"/>
      <c r="G12" s="464"/>
      <c r="H12" s="464"/>
      <c r="I12" s="464"/>
      <c r="J12" s="464"/>
      <c r="K12" s="464"/>
      <c r="L12" s="464"/>
      <c r="M12" s="464"/>
      <c r="N12" s="465"/>
    </row>
    <row r="13" spans="2:19" ht="13" thickBot="1" x14ac:dyDescent="0.3">
      <c r="B13" s="467"/>
      <c r="C13" s="468"/>
      <c r="D13" s="468"/>
      <c r="E13" s="468"/>
      <c r="F13" s="468"/>
      <c r="G13" s="468"/>
      <c r="H13" s="468"/>
      <c r="I13" s="468"/>
      <c r="J13" s="468"/>
      <c r="K13" s="468"/>
      <c r="L13" s="468"/>
      <c r="M13" s="468"/>
      <c r="N13" s="469"/>
    </row>
    <row r="14" spans="2:19" ht="11.25" customHeight="1" x14ac:dyDescent="0.25">
      <c r="B14" s="407" t="s">
        <v>93</v>
      </c>
      <c r="C14" s="408"/>
      <c r="D14" s="408"/>
      <c r="E14" s="409"/>
      <c r="F14" s="476" t="s">
        <v>110</v>
      </c>
      <c r="G14" s="477"/>
      <c r="H14" s="478"/>
      <c r="I14" s="407" t="s">
        <v>95</v>
      </c>
      <c r="J14" s="408"/>
      <c r="K14" s="408"/>
      <c r="L14" s="408"/>
      <c r="M14" s="408"/>
      <c r="N14" s="409"/>
      <c r="Q14" s="59" t="s">
        <v>107</v>
      </c>
    </row>
    <row r="15" spans="2:19" ht="9.75" customHeight="1" x14ac:dyDescent="0.25">
      <c r="B15" s="470"/>
      <c r="C15" s="471"/>
      <c r="D15" s="471"/>
      <c r="E15" s="472"/>
      <c r="F15" s="479"/>
      <c r="G15" s="480"/>
      <c r="H15" s="481"/>
      <c r="I15" s="451" t="str">
        <f>IF(F14=S20,S27,IF(F14=S21,S28,IF(F14=S22,S29,IF(F14=S23,S30,IF(F14=S24,S31,IF(F14=S25,S32,""))))))</f>
        <v>Para o tipo de obra “Construção de Edifícios” enquadram-se: 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penitenciárias e presídios, a construção de edifícios industriais (fábricas, oficinas, galpões industriais, etc.), conforme classificação 4120-4 do CNAE 2.0. Também enquadram-se pórticos, mirantes e outros edifícios de finalidade turística.</v>
      </c>
      <c r="J15" s="452"/>
      <c r="K15" s="452"/>
      <c r="L15" s="452"/>
      <c r="M15" s="452"/>
      <c r="N15" s="453"/>
      <c r="Q15" s="59" t="s">
        <v>108</v>
      </c>
    </row>
    <row r="16" spans="2:19" ht="29.5" customHeight="1" thickBot="1" x14ac:dyDescent="0.3">
      <c r="B16" s="473"/>
      <c r="C16" s="474"/>
      <c r="D16" s="474"/>
      <c r="E16" s="475"/>
      <c r="F16" s="482"/>
      <c r="G16" s="483"/>
      <c r="H16" s="484"/>
      <c r="I16" s="451"/>
      <c r="J16" s="452"/>
      <c r="K16" s="452"/>
      <c r="L16" s="452"/>
      <c r="M16" s="452"/>
      <c r="N16" s="453"/>
      <c r="Q16" s="59" t="s">
        <v>97</v>
      </c>
      <c r="S16" s="59" t="s">
        <v>109</v>
      </c>
    </row>
    <row r="17" spans="2:24" ht="10.5" customHeight="1" x14ac:dyDescent="0.25">
      <c r="B17" s="485" t="s">
        <v>96</v>
      </c>
      <c r="C17" s="486"/>
      <c r="D17" s="486"/>
      <c r="E17" s="487"/>
      <c r="F17" s="488" t="s">
        <v>108</v>
      </c>
      <c r="G17" s="489"/>
      <c r="H17" s="490"/>
      <c r="I17" s="451"/>
      <c r="J17" s="452"/>
      <c r="K17" s="452"/>
      <c r="L17" s="452"/>
      <c r="M17" s="452"/>
      <c r="N17" s="453"/>
      <c r="S17" s="59" t="s">
        <v>110</v>
      </c>
    </row>
    <row r="18" spans="2:24" ht="9" customHeight="1" x14ac:dyDescent="0.25">
      <c r="B18" s="485"/>
      <c r="C18" s="486"/>
      <c r="D18" s="486"/>
      <c r="E18" s="487"/>
      <c r="F18" s="488"/>
      <c r="G18" s="489"/>
      <c r="H18" s="490"/>
      <c r="I18" s="451"/>
      <c r="J18" s="452"/>
      <c r="K18" s="452"/>
      <c r="L18" s="452"/>
      <c r="M18" s="452"/>
      <c r="N18" s="453"/>
      <c r="S18" s="59" t="s">
        <v>110</v>
      </c>
    </row>
    <row r="19" spans="2:24" ht="9" customHeight="1" x14ac:dyDescent="0.25">
      <c r="B19" s="485"/>
      <c r="C19" s="486"/>
      <c r="D19" s="486"/>
      <c r="E19" s="487"/>
      <c r="F19" s="488"/>
      <c r="G19" s="489"/>
      <c r="H19" s="490"/>
      <c r="I19" s="451"/>
      <c r="J19" s="452"/>
      <c r="K19" s="452"/>
      <c r="L19" s="452"/>
      <c r="M19" s="452"/>
      <c r="N19" s="453"/>
      <c r="S19" s="59" t="s">
        <v>109</v>
      </c>
    </row>
    <row r="20" spans="2:24" ht="9" customHeight="1" thickBot="1" x14ac:dyDescent="0.3">
      <c r="B20" s="467"/>
      <c r="C20" s="468"/>
      <c r="D20" s="468"/>
      <c r="E20" s="469"/>
      <c r="F20" s="491"/>
      <c r="G20" s="492"/>
      <c r="H20" s="493"/>
      <c r="I20" s="451"/>
      <c r="J20" s="452"/>
      <c r="K20" s="452"/>
      <c r="L20" s="452"/>
      <c r="M20" s="452"/>
      <c r="N20" s="453"/>
      <c r="S20" s="59" t="s">
        <v>110</v>
      </c>
    </row>
    <row r="21" spans="2:24" ht="9.75" customHeight="1" x14ac:dyDescent="0.25">
      <c r="B21" s="466" t="str">
        <f>IF(F21="OK","BDI ABAIXO PODE SER ACEITO","")</f>
        <v>BDI ABAIXO PODE SER ACEITO</v>
      </c>
      <c r="C21" s="464"/>
      <c r="D21" s="464"/>
      <c r="E21" s="465"/>
      <c r="F21" s="494" t="str">
        <f>IF(AD36=FALSE,"",IF(G38="FORA DO LIMITE","VERIFICAR ITENS",IF(G40="FORA DO LIMITE","VERIFICAR ITENS",IF(G42="FORA DO LIMITE","VERIFICAR ITENS",IF(G44="FORA DO LIMITE","VERIFICAR ITENS",IF(G48="FORA DO LIMITE","VERIFICAR ITENS",IF(Z35&lt;W35,"FORA DA FAIXA",IF(Z35&gt;X35,"FORA DA FAIXA","OK"))))))))</f>
        <v>OK</v>
      </c>
      <c r="G21" s="495"/>
      <c r="H21" s="496"/>
      <c r="I21" s="451"/>
      <c r="J21" s="452"/>
      <c r="K21" s="452"/>
      <c r="L21" s="452"/>
      <c r="M21" s="452"/>
      <c r="N21" s="453"/>
      <c r="S21" s="59" t="s">
        <v>111</v>
      </c>
    </row>
    <row r="22" spans="2:24" ht="9.75" customHeight="1" x14ac:dyDescent="0.25">
      <c r="B22" s="485"/>
      <c r="C22" s="486"/>
      <c r="D22" s="486"/>
      <c r="E22" s="487"/>
      <c r="F22" s="494"/>
      <c r="G22" s="495"/>
      <c r="H22" s="496"/>
      <c r="I22" s="451"/>
      <c r="J22" s="452"/>
      <c r="K22" s="452"/>
      <c r="L22" s="452"/>
      <c r="M22" s="452"/>
      <c r="N22" s="453"/>
      <c r="S22" s="59" t="s">
        <v>94</v>
      </c>
    </row>
    <row r="23" spans="2:24" ht="9" customHeight="1" x14ac:dyDescent="0.25">
      <c r="B23" s="485"/>
      <c r="C23" s="486"/>
      <c r="D23" s="486"/>
      <c r="E23" s="487"/>
      <c r="F23" s="494"/>
      <c r="G23" s="495"/>
      <c r="H23" s="496"/>
      <c r="I23" s="451"/>
      <c r="J23" s="452"/>
      <c r="K23" s="452"/>
      <c r="L23" s="452"/>
      <c r="M23" s="452"/>
      <c r="N23" s="453"/>
      <c r="S23" s="59" t="s">
        <v>112</v>
      </c>
    </row>
    <row r="24" spans="2:24" ht="7.5" customHeight="1" x14ac:dyDescent="0.25">
      <c r="B24" s="485"/>
      <c r="C24" s="486"/>
      <c r="D24" s="486"/>
      <c r="E24" s="487"/>
      <c r="F24" s="494"/>
      <c r="G24" s="495"/>
      <c r="H24" s="496"/>
      <c r="I24" s="451"/>
      <c r="J24" s="452"/>
      <c r="K24" s="452"/>
      <c r="L24" s="452"/>
      <c r="M24" s="452"/>
      <c r="N24" s="453"/>
      <c r="S24" s="59" t="s">
        <v>113</v>
      </c>
    </row>
    <row r="25" spans="2:24" ht="9" customHeight="1" x14ac:dyDescent="0.25">
      <c r="B25" s="485"/>
      <c r="C25" s="486"/>
      <c r="D25" s="486"/>
      <c r="E25" s="487"/>
      <c r="F25" s="494"/>
      <c r="G25" s="495"/>
      <c r="H25" s="496"/>
      <c r="I25" s="451"/>
      <c r="J25" s="452"/>
      <c r="K25" s="452"/>
      <c r="L25" s="452"/>
      <c r="M25" s="452"/>
      <c r="N25" s="453"/>
      <c r="S25" s="59" t="s">
        <v>114</v>
      </c>
      <c r="X25" s="59" t="s">
        <v>95</v>
      </c>
    </row>
    <row r="26" spans="2:24" ht="8.25" customHeight="1" thickBot="1" x14ac:dyDescent="0.3">
      <c r="B26" s="467"/>
      <c r="C26" s="468"/>
      <c r="D26" s="468"/>
      <c r="E26" s="469"/>
      <c r="F26" s="494"/>
      <c r="G26" s="495"/>
      <c r="H26" s="496"/>
      <c r="I26" s="451"/>
      <c r="J26" s="452"/>
      <c r="K26" s="452"/>
      <c r="L26" s="452"/>
      <c r="M26" s="452"/>
      <c r="N26" s="453"/>
    </row>
    <row r="27" spans="2:24" ht="7.5" customHeight="1" x14ac:dyDescent="0.25">
      <c r="B27" s="396" t="s">
        <v>149</v>
      </c>
      <c r="C27" s="397"/>
      <c r="D27" s="397"/>
      <c r="E27" s="398"/>
      <c r="F27" s="494"/>
      <c r="G27" s="495"/>
      <c r="H27" s="496"/>
      <c r="I27" s="451"/>
      <c r="J27" s="452"/>
      <c r="K27" s="452"/>
      <c r="L27" s="452"/>
      <c r="M27" s="452"/>
      <c r="N27" s="453"/>
      <c r="S27" s="59" t="s">
        <v>115</v>
      </c>
    </row>
    <row r="28" spans="2:24" ht="7.5" customHeight="1" x14ac:dyDescent="0.25">
      <c r="B28" s="399"/>
      <c r="C28" s="400"/>
      <c r="D28" s="400"/>
      <c r="E28" s="401"/>
      <c r="F28" s="494"/>
      <c r="G28" s="495"/>
      <c r="H28" s="496"/>
      <c r="I28" s="451"/>
      <c r="J28" s="452"/>
      <c r="K28" s="452"/>
      <c r="L28" s="452"/>
      <c r="M28" s="452"/>
      <c r="N28" s="453"/>
      <c r="S28" s="59" t="s">
        <v>116</v>
      </c>
    </row>
    <row r="29" spans="2:24" ht="12" customHeight="1" x14ac:dyDescent="0.25">
      <c r="B29" s="399"/>
      <c r="C29" s="400"/>
      <c r="D29" s="400"/>
      <c r="E29" s="401"/>
      <c r="F29" s="494"/>
      <c r="G29" s="495"/>
      <c r="H29" s="496"/>
      <c r="I29" s="451"/>
      <c r="J29" s="452"/>
      <c r="K29" s="452"/>
      <c r="L29" s="452"/>
      <c r="M29" s="452"/>
      <c r="N29" s="453"/>
      <c r="S29" s="59" t="s">
        <v>117</v>
      </c>
    </row>
    <row r="30" spans="2:24" ht="7.5" customHeight="1" x14ac:dyDescent="0.25">
      <c r="B30" s="390">
        <f>IF(Z36=FALSE,IF(F14="Escolha o tipo de obra","Escolha o tipo de obra",IF(F17="ONERADO",Z35,IF(F17="DESONERADO",AB35,"Escolha o regime de contribuição"))),"PREENCHER TODOS OS COMPONENTES DO BDI")</f>
        <v>0.27550000000000002</v>
      </c>
      <c r="C30" s="391"/>
      <c r="D30" s="391"/>
      <c r="E30" s="392"/>
      <c r="F30" s="494"/>
      <c r="G30" s="495"/>
      <c r="H30" s="496"/>
      <c r="I30" s="451"/>
      <c r="J30" s="452"/>
      <c r="K30" s="452"/>
      <c r="L30" s="452"/>
      <c r="M30" s="452"/>
      <c r="N30" s="453"/>
      <c r="S30" s="59" t="s">
        <v>118</v>
      </c>
    </row>
    <row r="31" spans="2:24" ht="7.5" customHeight="1" x14ac:dyDescent="0.25">
      <c r="B31" s="390"/>
      <c r="C31" s="391"/>
      <c r="D31" s="391"/>
      <c r="E31" s="392"/>
      <c r="F31" s="494"/>
      <c r="G31" s="495"/>
      <c r="H31" s="496"/>
      <c r="I31" s="451"/>
      <c r="J31" s="452"/>
      <c r="K31" s="452"/>
      <c r="L31" s="452"/>
      <c r="M31" s="452"/>
      <c r="N31" s="453"/>
      <c r="S31" s="59" t="s">
        <v>119</v>
      </c>
    </row>
    <row r="32" spans="2:24" ht="7.5" customHeight="1" x14ac:dyDescent="0.25">
      <c r="B32" s="390"/>
      <c r="C32" s="391"/>
      <c r="D32" s="391"/>
      <c r="E32" s="392"/>
      <c r="F32" s="494"/>
      <c r="G32" s="495"/>
      <c r="H32" s="496"/>
      <c r="I32" s="451"/>
      <c r="J32" s="452"/>
      <c r="K32" s="452"/>
      <c r="L32" s="452"/>
      <c r="M32" s="452"/>
      <c r="N32" s="453"/>
      <c r="S32" s="59" t="s">
        <v>120</v>
      </c>
    </row>
    <row r="33" spans="2:35" ht="8.25" customHeight="1" thickBot="1" x14ac:dyDescent="0.3">
      <c r="B33" s="390"/>
      <c r="C33" s="391"/>
      <c r="D33" s="391"/>
      <c r="E33" s="392"/>
      <c r="F33" s="495"/>
      <c r="G33" s="495"/>
      <c r="H33" s="496"/>
      <c r="I33" s="456"/>
      <c r="J33" s="457"/>
      <c r="K33" s="457"/>
      <c r="L33" s="457"/>
      <c r="M33" s="457"/>
      <c r="N33" s="458"/>
    </row>
    <row r="34" spans="2:35" ht="15" customHeight="1" thickBot="1" x14ac:dyDescent="0.35">
      <c r="B34" s="390"/>
      <c r="C34" s="391"/>
      <c r="D34" s="391"/>
      <c r="E34" s="392"/>
      <c r="F34" s="495"/>
      <c r="G34" s="495"/>
      <c r="H34" s="496"/>
      <c r="I34" s="454" t="s">
        <v>98</v>
      </c>
      <c r="J34" s="454"/>
      <c r="K34" s="454"/>
      <c r="L34" s="454"/>
      <c r="M34" s="454"/>
      <c r="N34" s="455"/>
      <c r="S34" s="59" t="s">
        <v>121</v>
      </c>
      <c r="W34" s="60" t="s">
        <v>122</v>
      </c>
      <c r="X34" s="60" t="s">
        <v>123</v>
      </c>
      <c r="Z34" s="60" t="s">
        <v>124</v>
      </c>
      <c r="AB34" s="60" t="s">
        <v>125</v>
      </c>
    </row>
    <row r="35" spans="2:35" ht="8.25" customHeight="1" thickBot="1" x14ac:dyDescent="0.35">
      <c r="B35" s="393"/>
      <c r="C35" s="394"/>
      <c r="D35" s="394"/>
      <c r="E35" s="395"/>
      <c r="F35" s="497"/>
      <c r="G35" s="497"/>
      <c r="H35" s="498"/>
      <c r="I35" s="448" t="s">
        <v>146</v>
      </c>
      <c r="J35" s="449"/>
      <c r="K35" s="449"/>
      <c r="L35" s="449"/>
      <c r="M35" s="449"/>
      <c r="N35" s="450"/>
      <c r="S35" s="59" t="s">
        <v>20</v>
      </c>
      <c r="W35" s="61">
        <f>IF($F$14=$S$20,T38,IF($F$14=$S$21,X38,IF($F$14=$S$22,AB38,IF($F$14=$S$23,T44,IF($F$14=$S$24,X44,IF($F$14=$S$25,AB44))))))</f>
        <v>0.2034</v>
      </c>
      <c r="X35" s="61">
        <f>IF($F$14=$S$20,U38,IF($F$14=$S$21,Y38,IF($F$14=$S$22,AC38,IF($F$14=$S$23,U44,IF($F$14=$S$24,Y44,IF($F$14=$S$25,AC44))))))</f>
        <v>0.25</v>
      </c>
      <c r="Y35" s="61">
        <f>IF(F17="DESONERADO",AB35,IF(F17="SEM DESONERAÇÃO",Z35,""))</f>
        <v>0.27550000000000002</v>
      </c>
      <c r="Z35" s="61">
        <f>TRUNC(ROUND(((1+F38+F40+F42)*(1+F44)*(1+F48))/(1-(F52+F53+F54))-1,4),4)</f>
        <v>0.21460000000000001</v>
      </c>
      <c r="AB35" s="61">
        <f>TRUNC(ROUND(((1+F38+F40+F42)*(1+F44)*(1+F48))/(1-(F52+F53+F54+F55))-1,4),4)</f>
        <v>0.27550000000000002</v>
      </c>
    </row>
    <row r="36" spans="2:35" ht="15.75" customHeight="1" thickBot="1" x14ac:dyDescent="0.3">
      <c r="B36" s="459" t="s">
        <v>99</v>
      </c>
      <c r="C36" s="460"/>
      <c r="D36" s="460"/>
      <c r="E36" s="461"/>
      <c r="F36" s="62" t="s">
        <v>87</v>
      </c>
      <c r="G36" s="462" t="s">
        <v>100</v>
      </c>
      <c r="H36" s="463"/>
      <c r="I36" s="451"/>
      <c r="J36" s="452"/>
      <c r="K36" s="452"/>
      <c r="L36" s="452"/>
      <c r="M36" s="452"/>
      <c r="N36" s="453"/>
      <c r="S36" s="59" t="s">
        <v>126</v>
      </c>
      <c r="W36" s="59" t="s">
        <v>127</v>
      </c>
      <c r="Z36" s="59" t="b">
        <f>IF(F17="DESONERADO",OR(F38="",F40="",F42="",F44="",F48="",F52="",F53="",F54="",F55=""),OR(F38="",F40="",F42="",F44="",F48="",F52="",F53="",F54=""))</f>
        <v>0</v>
      </c>
      <c r="AA36" s="59" t="b">
        <f>IF(F17="SEM DESONERAÇÃO",AND(F38="",F40="",F42="",F44="",F48="",F52="",F53="",F54=""))</f>
        <v>0</v>
      </c>
      <c r="AC36" s="59" t="b">
        <f>IF(F17="SEM DESONERAÇÃO",AND(F38="",F40="",F42="",F44="",F48="",F52="",F53="",F54=""),IF(F17="DESONERADO",AND(F38="",F40="",F42="",F44="",F48="",F52="",F53="",F54="",F55=""),"NULO"))</f>
        <v>0</v>
      </c>
      <c r="AD36" s="59" t="b">
        <f>OR(B30=Z35,B30=AB35)</f>
        <v>1</v>
      </c>
    </row>
    <row r="37" spans="2:35" ht="15.75" customHeight="1" thickBot="1" x14ac:dyDescent="0.3">
      <c r="B37" s="402" t="s">
        <v>0</v>
      </c>
      <c r="C37" s="403"/>
      <c r="D37" s="403"/>
      <c r="E37" s="403"/>
      <c r="F37" s="86">
        <f>F38+F40+F42+F44</f>
        <v>6.0700000000000004E-2</v>
      </c>
      <c r="G37" s="84"/>
      <c r="H37" s="85"/>
      <c r="I37" s="451"/>
      <c r="J37" s="452"/>
      <c r="K37" s="452"/>
      <c r="L37" s="452"/>
      <c r="M37" s="452"/>
      <c r="N37" s="453"/>
    </row>
    <row r="38" spans="2:35" ht="15.75" customHeight="1" x14ac:dyDescent="0.3">
      <c r="B38" s="407" t="s">
        <v>139</v>
      </c>
      <c r="C38" s="464"/>
      <c r="D38" s="464"/>
      <c r="E38" s="465"/>
      <c r="F38" s="410">
        <v>3.5000000000000003E-2</v>
      </c>
      <c r="G38" s="412" t="str">
        <f>IF(F14="Escolha o tipo de obra","",IF(F38="","",IF(F38&lt;C39,"FORA DO LIMITE",IF(F38&gt;E39,"FORA DO LIMITE","OK"))))</f>
        <v>OK</v>
      </c>
      <c r="H38" s="413"/>
      <c r="I38" s="451"/>
      <c r="J38" s="452"/>
      <c r="K38" s="452"/>
      <c r="L38" s="452"/>
      <c r="M38" s="452"/>
      <c r="N38" s="453"/>
      <c r="S38" s="59" t="s">
        <v>128</v>
      </c>
      <c r="T38" s="61">
        <v>0.2034</v>
      </c>
      <c r="U38" s="61">
        <v>0.25</v>
      </c>
      <c r="W38" s="59" t="s">
        <v>129</v>
      </c>
      <c r="X38" s="61">
        <v>0.19600000000000001</v>
      </c>
      <c r="Y38" s="61">
        <v>0.24229999999999999</v>
      </c>
      <c r="AA38" s="59" t="s">
        <v>130</v>
      </c>
      <c r="AB38" s="61">
        <v>0.20760000000000001</v>
      </c>
      <c r="AC38" s="61">
        <v>0.26440000000000002</v>
      </c>
    </row>
    <row r="39" spans="2:35" ht="15.75" customHeight="1" thickBot="1" x14ac:dyDescent="0.35">
      <c r="B39" s="63" t="s">
        <v>101</v>
      </c>
      <c r="C39" s="64">
        <f>IF($F$14=$S$20,S39,IF($F$14=$S$21,W39,IF($F$14=$S$22,AA39,IF($F$14=$S$23,S45,IF($F$14=$S$24,W45,IF($F$14=$S$25,AA45,""))))))</f>
        <v>0.03</v>
      </c>
      <c r="D39" s="65" t="s">
        <v>102</v>
      </c>
      <c r="E39" s="66">
        <f>IF($F$14=$S$20,T39,IF($F$14=$S$21,X39,IF($F$14=$S$22,AB39,IF($F$14=$S$23,T45,IF($F$14=$S$24,X45,IF($F$14=$S$25,AB45,""))))))</f>
        <v>5.5E-2</v>
      </c>
      <c r="F39" s="411"/>
      <c r="G39" s="414"/>
      <c r="H39" s="415"/>
      <c r="I39" s="451"/>
      <c r="J39" s="452"/>
      <c r="K39" s="452"/>
      <c r="L39" s="452"/>
      <c r="M39" s="452"/>
      <c r="N39" s="453"/>
      <c r="S39" s="61">
        <v>0.03</v>
      </c>
      <c r="T39" s="61">
        <v>5.5E-2</v>
      </c>
      <c r="W39" s="61">
        <v>3.7999999999999999E-2</v>
      </c>
      <c r="X39" s="61">
        <v>4.6699999999999998E-2</v>
      </c>
      <c r="AA39" s="61">
        <v>3.4299999999999997E-2</v>
      </c>
      <c r="AB39" s="61">
        <v>6.7100000000000007E-2</v>
      </c>
      <c r="AH39" s="61">
        <v>0.2034</v>
      </c>
      <c r="AI39" s="61">
        <v>0.25</v>
      </c>
    </row>
    <row r="40" spans="2:35" ht="15.75" customHeight="1" x14ac:dyDescent="0.3">
      <c r="B40" s="407" t="s">
        <v>140</v>
      </c>
      <c r="C40" s="464"/>
      <c r="D40" s="464"/>
      <c r="E40" s="465"/>
      <c r="F40" s="410">
        <v>8.0000000000000002E-3</v>
      </c>
      <c r="G40" s="412" t="str">
        <f>IF(F14="Escolha o tipo de obra","",IF(F40="","",IF(F40&lt;C41,"FORA DO LIMITE",IF(F40&gt;E41,"FORA DO LIMITE","OK"))))</f>
        <v>OK</v>
      </c>
      <c r="H40" s="413"/>
      <c r="I40" s="451"/>
      <c r="J40" s="452"/>
      <c r="K40" s="452"/>
      <c r="L40" s="452"/>
      <c r="M40" s="452"/>
      <c r="N40" s="453"/>
      <c r="Q40" s="67">
        <f ca="1">TODAY()</f>
        <v>44994</v>
      </c>
      <c r="S40" s="61">
        <v>8.0000000000000002E-3</v>
      </c>
      <c r="T40" s="61">
        <v>0.01</v>
      </c>
      <c r="W40" s="61">
        <v>3.2000000000000002E-3</v>
      </c>
      <c r="X40" s="61">
        <v>7.4000000000000003E-3</v>
      </c>
      <c r="AA40" s="61">
        <v>2.8E-3</v>
      </c>
      <c r="AB40" s="61">
        <v>7.4999999999999997E-3</v>
      </c>
      <c r="AH40" s="61">
        <v>0.19600000000000001</v>
      </c>
      <c r="AI40" s="61">
        <v>0.24229999999999999</v>
      </c>
    </row>
    <row r="41" spans="2:35" ht="14.25" customHeight="1" thickBot="1" x14ac:dyDescent="0.35">
      <c r="B41" s="63" t="s">
        <v>101</v>
      </c>
      <c r="C41" s="64">
        <f>IF($F$14=$S$20,S40,IF($F$14=$S$21,W40,IF($F$14=$S$22,AA40,IF($F$14=$S$23,S48,IF($F$14=$S$24,W48,IF($F$14=$S$25,AA48,""))))))</f>
        <v>8.0000000000000002E-3</v>
      </c>
      <c r="D41" s="65" t="s">
        <v>102</v>
      </c>
      <c r="E41" s="66">
        <f>IF($F$14=$S$20,T40,IF($F$14=$S$21,X40,IF($F$14=$S$22,AB40,IF($F$14=$S$23,T48,IF($F$14=$S$24,X48,IF($F$14=$S$25,AB48,""))))))</f>
        <v>0.01</v>
      </c>
      <c r="F41" s="411"/>
      <c r="G41" s="414"/>
      <c r="H41" s="415"/>
      <c r="I41" s="456"/>
      <c r="J41" s="457"/>
      <c r="K41" s="457"/>
      <c r="L41" s="457"/>
      <c r="M41" s="457"/>
      <c r="N41" s="458"/>
      <c r="S41" s="61">
        <v>9.7000000000000003E-3</v>
      </c>
      <c r="T41" s="61">
        <v>1.2699999999999999E-2</v>
      </c>
      <c r="W41" s="61">
        <v>5.0000000000000001E-3</v>
      </c>
      <c r="X41" s="61">
        <v>9.7000000000000003E-3</v>
      </c>
      <c r="AA41" s="61">
        <v>0.01</v>
      </c>
      <c r="AB41" s="61">
        <v>1.7399999999999999E-2</v>
      </c>
      <c r="AH41" s="61">
        <v>0.20760000000000001</v>
      </c>
      <c r="AI41" s="61">
        <v>0.26440000000000002</v>
      </c>
    </row>
    <row r="42" spans="2:35" ht="21" customHeight="1" x14ac:dyDescent="0.3">
      <c r="B42" s="407" t="s">
        <v>141</v>
      </c>
      <c r="C42" s="408"/>
      <c r="D42" s="408"/>
      <c r="E42" s="409"/>
      <c r="F42" s="410">
        <v>9.7000000000000003E-3</v>
      </c>
      <c r="G42" s="412" t="str">
        <f>IF(F14="Escolha o tipo de obra","",IF(F42="","",IF(F42&lt;C43,"FORA DO LIMITE",IF(F42&gt;E43,"FORA DO LIMITE","OK"))))</f>
        <v>OK</v>
      </c>
      <c r="H42" s="413"/>
      <c r="I42" s="448" t="s">
        <v>103</v>
      </c>
      <c r="J42" s="449"/>
      <c r="K42" s="449"/>
      <c r="L42" s="449"/>
      <c r="M42" s="449"/>
      <c r="N42" s="450"/>
      <c r="S42" s="61">
        <v>5.8999999999999999E-3</v>
      </c>
      <c r="T42" s="61">
        <v>1.3899999999999999E-2</v>
      </c>
      <c r="W42" s="61">
        <v>1.0200000000000001E-2</v>
      </c>
      <c r="X42" s="61">
        <v>1.21E-2</v>
      </c>
      <c r="AA42" s="61">
        <v>9.4000000000000004E-3</v>
      </c>
      <c r="AB42" s="61">
        <v>1.17E-2</v>
      </c>
      <c r="AH42" s="61">
        <v>0.24</v>
      </c>
      <c r="AI42" s="61">
        <v>0.27860000000000001</v>
      </c>
    </row>
    <row r="43" spans="2:35" ht="20.25" customHeight="1" thickBot="1" x14ac:dyDescent="0.35">
      <c r="B43" s="63" t="s">
        <v>101</v>
      </c>
      <c r="C43" s="64">
        <f>IF($F$14=$S$20,S41,IF($F$14=$S$21,W41,IF($F$14=$S$22,AA41,IF($F$14=$S$23,S49,IF($F$14=$S$24,W49,IF($F$14=$S$25,AA49,""))))))</f>
        <v>9.7000000000000003E-3</v>
      </c>
      <c r="D43" s="65" t="s">
        <v>102</v>
      </c>
      <c r="E43" s="66">
        <f>IF($F$14=$S$20,T41,IF($F$14=$S$21,X41,IF($F$14=$S$22,AB41,IF($F$14=$S$23,T49,IF($F$14=$S$24,X49,IF($F$14=$S$25,AB49,""))))))</f>
        <v>1.2699999999999999E-2</v>
      </c>
      <c r="F43" s="411"/>
      <c r="G43" s="414"/>
      <c r="H43" s="415"/>
      <c r="I43" s="451"/>
      <c r="J43" s="452"/>
      <c r="K43" s="452"/>
      <c r="L43" s="452"/>
      <c r="M43" s="452"/>
      <c r="N43" s="453"/>
      <c r="S43" s="61">
        <v>6.1600000000000002E-2</v>
      </c>
      <c r="T43" s="61">
        <v>8.9599999999999999E-2</v>
      </c>
      <c r="W43" s="61">
        <v>6.6400000000000001E-2</v>
      </c>
      <c r="X43" s="61">
        <v>8.6900000000000005E-2</v>
      </c>
      <c r="AA43" s="61">
        <v>6.7400000000000002E-2</v>
      </c>
      <c r="AB43" s="61">
        <v>9.4E-2</v>
      </c>
      <c r="AH43" s="61">
        <v>0.22800000000000001</v>
      </c>
      <c r="AI43" s="61">
        <v>0.3095</v>
      </c>
    </row>
    <row r="44" spans="2:35" ht="17.25" customHeight="1" x14ac:dyDescent="0.3">
      <c r="B44" s="407" t="s">
        <v>142</v>
      </c>
      <c r="C44" s="408"/>
      <c r="D44" s="408"/>
      <c r="E44" s="409"/>
      <c r="F44" s="410">
        <v>8.0000000000000002E-3</v>
      </c>
      <c r="G44" s="412" t="str">
        <f>IF(F14="Escolha o tipo de obra","",IF(F44="","",IF(F44&lt;C45,"FORA DO LIMITE",IF(F44&gt;E45,"FORA DO LIMITE","OK"))))</f>
        <v>OK</v>
      </c>
      <c r="H44" s="413"/>
      <c r="I44" s="451"/>
      <c r="J44" s="452"/>
      <c r="K44" s="452"/>
      <c r="L44" s="452"/>
      <c r="M44" s="452"/>
      <c r="N44" s="453"/>
      <c r="S44" s="59" t="s">
        <v>131</v>
      </c>
      <c r="T44" s="61">
        <v>0.24</v>
      </c>
      <c r="U44" s="61">
        <v>0.27860000000000001</v>
      </c>
      <c r="W44" s="59" t="s">
        <v>132</v>
      </c>
      <c r="X44" s="61">
        <v>0.22800000000000001</v>
      </c>
      <c r="Y44" s="61">
        <v>0.3095</v>
      </c>
      <c r="AA44" s="59" t="s">
        <v>133</v>
      </c>
      <c r="AB44" s="61">
        <v>0.111</v>
      </c>
      <c r="AC44" s="61">
        <v>0.16800000000000001</v>
      </c>
      <c r="AH44" s="61">
        <v>0.111</v>
      </c>
      <c r="AI44" s="61">
        <v>0.16800000000000001</v>
      </c>
    </row>
    <row r="45" spans="2:35" ht="18" customHeight="1" thickBot="1" x14ac:dyDescent="0.35">
      <c r="B45" s="63" t="s">
        <v>101</v>
      </c>
      <c r="C45" s="64">
        <f>IF($F$14=$S$20,S42,IF($F$14=$S$21,W42,IF($F$14=$S$22,AA42,IF($F$14=$S$23,S52,IF($F$14=$S$24,W52,IF($F$14=$S$25,AA52,""))))))</f>
        <v>5.8999999999999999E-3</v>
      </c>
      <c r="D45" s="65" t="s">
        <v>102</v>
      </c>
      <c r="E45" s="66">
        <f>IF($F$14=$S$20,T42,IF($F$14=$S$21,X42,IF($F$14=$S$22,AB42,IF($F$14=$S$23,T52,IF($F$14=$S$24,X52,IF($F$14=$S$25,AB52,""))))))</f>
        <v>1.3899999999999999E-2</v>
      </c>
      <c r="F45" s="411"/>
      <c r="G45" s="414"/>
      <c r="H45" s="415"/>
      <c r="I45" s="451"/>
      <c r="J45" s="452"/>
      <c r="K45" s="452"/>
      <c r="L45" s="452"/>
      <c r="M45" s="452"/>
      <c r="N45" s="453"/>
      <c r="S45" s="61">
        <v>5.2900000000000003E-2</v>
      </c>
      <c r="T45" s="61">
        <v>7.9299999999999995E-2</v>
      </c>
      <c r="W45" s="61">
        <v>0.04</v>
      </c>
      <c r="X45" s="61">
        <v>7.85E-2</v>
      </c>
      <c r="AA45" s="61">
        <v>1.4999999999999999E-2</v>
      </c>
      <c r="AB45" s="61">
        <v>4.4900000000000002E-2</v>
      </c>
      <c r="AH45" s="61"/>
      <c r="AI45" s="61"/>
    </row>
    <row r="46" spans="2:35" ht="18" customHeight="1" thickBot="1" x14ac:dyDescent="0.35">
      <c r="B46" s="404"/>
      <c r="C46" s="405"/>
      <c r="D46" s="405"/>
      <c r="E46" s="405"/>
      <c r="F46" s="405"/>
      <c r="G46" s="405"/>
      <c r="H46" s="406"/>
      <c r="I46" s="81"/>
      <c r="J46" s="82"/>
      <c r="K46" s="82"/>
      <c r="L46" s="82"/>
      <c r="M46" s="82"/>
      <c r="N46" s="83"/>
      <c r="S46" s="61"/>
      <c r="T46" s="61"/>
      <c r="W46" s="61"/>
      <c r="X46" s="61"/>
      <c r="AA46" s="61"/>
      <c r="AB46" s="61"/>
      <c r="AH46" s="61"/>
      <c r="AI46" s="61"/>
    </row>
    <row r="47" spans="2:35" ht="18" customHeight="1" thickBot="1" x14ac:dyDescent="0.35">
      <c r="B47" s="402" t="s">
        <v>143</v>
      </c>
      <c r="C47" s="403"/>
      <c r="D47" s="403"/>
      <c r="E47" s="403"/>
      <c r="F47" s="86">
        <f>F48</f>
        <v>0.08</v>
      </c>
      <c r="G47" s="84"/>
      <c r="H47" s="85"/>
      <c r="I47" s="81"/>
      <c r="J47" s="82"/>
      <c r="K47" s="82"/>
      <c r="L47" s="82"/>
      <c r="M47" s="82"/>
      <c r="N47" s="83"/>
      <c r="S47" s="61"/>
      <c r="T47" s="61"/>
      <c r="W47" s="61"/>
      <c r="X47" s="61"/>
      <c r="AA47" s="61"/>
      <c r="AB47" s="61"/>
      <c r="AH47" s="61"/>
      <c r="AI47" s="61"/>
    </row>
    <row r="48" spans="2:35" ht="16.5" customHeight="1" x14ac:dyDescent="0.3">
      <c r="B48" s="407" t="s">
        <v>144</v>
      </c>
      <c r="C48" s="408"/>
      <c r="D48" s="408"/>
      <c r="E48" s="409"/>
      <c r="F48" s="410">
        <v>0.08</v>
      </c>
      <c r="G48" s="412" t="str">
        <f>IF(F14="Escolha o tipo de obra","",IF(F48="","",IF(F48&lt;C49,"FORA DO LIMITE",IF(F48&gt;E49,"FORA DO LIMITE","OK"))))</f>
        <v>OK</v>
      </c>
      <c r="H48" s="413"/>
      <c r="I48" s="412"/>
      <c r="J48" s="440"/>
      <c r="K48" s="440"/>
      <c r="L48" s="440"/>
      <c r="M48" s="440"/>
      <c r="N48" s="413"/>
      <c r="S48" s="61">
        <v>2.5000000000000001E-3</v>
      </c>
      <c r="T48" s="61">
        <v>5.5999999999999999E-3</v>
      </c>
      <c r="W48" s="61">
        <v>8.0999999999999996E-3</v>
      </c>
      <c r="X48" s="61">
        <v>1.9900000000000001E-2</v>
      </c>
      <c r="AA48" s="61">
        <v>3.0000000000000001E-3</v>
      </c>
      <c r="AB48" s="61">
        <v>8.2000000000000007E-3</v>
      </c>
      <c r="AH48" s="61"/>
      <c r="AI48" s="61"/>
    </row>
    <row r="49" spans="1:35" ht="13.5" customHeight="1" thickBot="1" x14ac:dyDescent="0.35">
      <c r="B49" s="63" t="s">
        <v>101</v>
      </c>
      <c r="C49" s="64">
        <f>IF($F$14=$S$20,S43,IF($F$14=$S$21,W43,IF($F$14=$S$22,AA43,IF($F$14=$S$23,S53,IF($F$14=$S$24,W53,IF($F$14=$S$25,AA53,""))))))</f>
        <v>6.1600000000000002E-2</v>
      </c>
      <c r="D49" s="65" t="s">
        <v>102</v>
      </c>
      <c r="E49" s="66">
        <f>IF($F$14=$S$20,T43,IF($F$14=$S$21,X43,IF($F$14=$S$22,AB43,IF($F$14=$S$23,T53,IF($F$14=$S$24,X53,IF($F$14=$S$25,AB53,""))))))</f>
        <v>8.9599999999999999E-2</v>
      </c>
      <c r="F49" s="411"/>
      <c r="G49" s="414"/>
      <c r="H49" s="415"/>
      <c r="I49" s="441"/>
      <c r="J49" s="442"/>
      <c r="K49" s="442"/>
      <c r="L49" s="442"/>
      <c r="M49" s="442"/>
      <c r="N49" s="443"/>
      <c r="S49" s="61">
        <v>0.01</v>
      </c>
      <c r="T49" s="61">
        <v>1.9699999999999999E-2</v>
      </c>
      <c r="W49" s="61">
        <v>1.46E-2</v>
      </c>
      <c r="X49" s="61">
        <v>3.1600000000000003E-2</v>
      </c>
      <c r="AA49" s="61">
        <v>5.5999999999999999E-3</v>
      </c>
      <c r="AB49" s="61">
        <v>8.8999999999999999E-3</v>
      </c>
      <c r="AH49" s="61"/>
      <c r="AI49" s="61"/>
    </row>
    <row r="50" spans="1:35" ht="13.5" customHeight="1" thickBot="1" x14ac:dyDescent="0.35">
      <c r="B50" s="404"/>
      <c r="C50" s="405"/>
      <c r="D50" s="405"/>
      <c r="E50" s="405"/>
      <c r="F50" s="405"/>
      <c r="G50" s="405"/>
      <c r="H50" s="406"/>
      <c r="I50" s="442"/>
      <c r="J50" s="442"/>
      <c r="K50" s="442"/>
      <c r="L50" s="442"/>
      <c r="M50" s="442"/>
      <c r="N50" s="443"/>
      <c r="S50" s="61"/>
      <c r="T50" s="61"/>
      <c r="W50" s="61"/>
      <c r="X50" s="61"/>
      <c r="AA50" s="61"/>
      <c r="AB50" s="61"/>
      <c r="AH50" s="61"/>
      <c r="AI50" s="61"/>
    </row>
    <row r="51" spans="1:35" ht="13.5" customHeight="1" thickBot="1" x14ac:dyDescent="0.35">
      <c r="B51" s="402" t="s">
        <v>145</v>
      </c>
      <c r="C51" s="403"/>
      <c r="D51" s="403"/>
      <c r="E51" s="403"/>
      <c r="F51" s="87">
        <f>F52+F53+F54+F55</f>
        <v>0.10150000000000001</v>
      </c>
      <c r="G51" s="84"/>
      <c r="H51" s="85"/>
      <c r="I51" s="442"/>
      <c r="J51" s="442"/>
      <c r="K51" s="442"/>
      <c r="L51" s="442"/>
      <c r="M51" s="442"/>
      <c r="N51" s="443"/>
      <c r="S51" s="61"/>
      <c r="T51" s="61"/>
      <c r="W51" s="61"/>
      <c r="X51" s="61"/>
      <c r="AA51" s="61"/>
      <c r="AB51" s="61"/>
      <c r="AH51" s="61"/>
      <c r="AI51" s="61"/>
    </row>
    <row r="52" spans="1:35" ht="24" customHeight="1" thickBot="1" x14ac:dyDescent="0.35">
      <c r="B52" s="430" t="s">
        <v>104</v>
      </c>
      <c r="C52" s="431"/>
      <c r="D52" s="431"/>
      <c r="E52" s="432"/>
      <c r="F52" s="68">
        <v>6.4999999999999997E-3</v>
      </c>
      <c r="G52" s="445" t="str">
        <f>IF(F14="Escolha o tipo de obra","",IF(F52="","",IF(F52&lt;&gt;0.0065,"Em geral deve ser 0,65%","OK")))</f>
        <v>OK</v>
      </c>
      <c r="H52" s="446"/>
      <c r="I52" s="442"/>
      <c r="J52" s="442"/>
      <c r="K52" s="442"/>
      <c r="L52" s="442"/>
      <c r="M52" s="442"/>
      <c r="N52" s="443"/>
      <c r="S52" s="61">
        <v>1.01E-2</v>
      </c>
      <c r="T52" s="61">
        <v>1.11E-2</v>
      </c>
      <c r="W52" s="61">
        <v>9.4000000000000004E-3</v>
      </c>
      <c r="X52" s="61">
        <v>1.3299999999999999E-2</v>
      </c>
      <c r="AA52" s="61">
        <v>8.5000000000000006E-3</v>
      </c>
      <c r="AB52" s="61">
        <v>1.11E-2</v>
      </c>
      <c r="AH52" s="61"/>
      <c r="AI52" s="61"/>
    </row>
    <row r="53" spans="1:35" ht="24" customHeight="1" thickBot="1" x14ac:dyDescent="0.35">
      <c r="B53" s="430" t="s">
        <v>105</v>
      </c>
      <c r="C53" s="431"/>
      <c r="D53" s="431"/>
      <c r="E53" s="432"/>
      <c r="F53" s="68">
        <v>0.03</v>
      </c>
      <c r="G53" s="433" t="str">
        <f>IF(F14="Escolha o tipo de obra","",IF(F53="","",IF(F53&lt;&gt;0.03,"Em geral deve ser 3,00%","OK")))</f>
        <v>OK</v>
      </c>
      <c r="H53" s="434"/>
      <c r="I53" s="442"/>
      <c r="J53" s="442"/>
      <c r="K53" s="442"/>
      <c r="L53" s="442"/>
      <c r="M53" s="442"/>
      <c r="N53" s="443"/>
      <c r="S53" s="61">
        <v>0.08</v>
      </c>
      <c r="T53" s="61">
        <v>9.5100000000000004E-2</v>
      </c>
      <c r="W53" s="61">
        <v>7.1400000000000005E-2</v>
      </c>
      <c r="X53" s="61">
        <v>0.1043</v>
      </c>
      <c r="AA53" s="61">
        <v>3.5000000000000003E-2</v>
      </c>
      <c r="AB53" s="61">
        <v>6.2199999999999998E-2</v>
      </c>
      <c r="AH53" s="61"/>
      <c r="AI53" s="61"/>
    </row>
    <row r="54" spans="1:35" ht="24" customHeight="1" thickBot="1" x14ac:dyDescent="0.3">
      <c r="B54" s="430" t="s">
        <v>147</v>
      </c>
      <c r="C54" s="431"/>
      <c r="D54" s="431"/>
      <c r="E54" s="432"/>
      <c r="F54" s="109">
        <f>(B58*B59)</f>
        <v>2.0000000000000004E-2</v>
      </c>
      <c r="G54" s="433" t="str">
        <f>IF(F14="Escolha o tipo de obra","",IF(F54="","",IF(F54&gt;0.05,"FORA DO LIMITE","OK")))</f>
        <v>OK</v>
      </c>
      <c r="H54" s="434"/>
      <c r="I54" s="441"/>
      <c r="J54" s="442"/>
      <c r="K54" s="442"/>
      <c r="L54" s="442"/>
      <c r="M54" s="442"/>
      <c r="N54" s="443"/>
    </row>
    <row r="55" spans="1:35" ht="28" customHeight="1" thickBot="1" x14ac:dyDescent="0.3">
      <c r="B55" s="430" t="s">
        <v>106</v>
      </c>
      <c r="C55" s="431"/>
      <c r="D55" s="431"/>
      <c r="E55" s="432"/>
      <c r="F55" s="69">
        <f>IF(F17="ONERADO",0,IF(F17="DESONERADO",0.045,""))</f>
        <v>4.4999999999999998E-2</v>
      </c>
      <c r="G55" s="433" t="str">
        <f>IF(F17="Escolha o regime de contribuição","",IF(F17="DESONERADO","OK",IF(F17="ONERADO","OK")))</f>
        <v>OK</v>
      </c>
      <c r="H55" s="434"/>
      <c r="I55" s="414"/>
      <c r="J55" s="444"/>
      <c r="K55" s="444"/>
      <c r="L55" s="444"/>
      <c r="M55" s="444"/>
      <c r="N55" s="415"/>
    </row>
    <row r="56" spans="1:35" ht="24" customHeight="1" x14ac:dyDescent="0.25">
      <c r="B56" s="88"/>
      <c r="C56" s="88"/>
      <c r="D56" s="88"/>
      <c r="E56" s="88"/>
      <c r="F56" s="70"/>
      <c r="G56" s="89"/>
      <c r="H56" s="89"/>
      <c r="I56" s="89"/>
      <c r="J56" s="89"/>
      <c r="K56" s="89"/>
      <c r="L56" s="89"/>
      <c r="M56" s="89"/>
      <c r="N56" s="89"/>
    </row>
    <row r="57" spans="1:35" ht="24" customHeight="1" x14ac:dyDescent="0.25">
      <c r="B57" s="447" t="s">
        <v>148</v>
      </c>
      <c r="C57" s="447"/>
      <c r="D57" s="447"/>
      <c r="E57" s="447"/>
      <c r="F57" s="70"/>
      <c r="G57" s="89"/>
      <c r="H57" s="89"/>
      <c r="I57" s="89"/>
      <c r="J57" s="89"/>
      <c r="K57" s="89"/>
      <c r="L57" s="89"/>
      <c r="M57" s="89"/>
      <c r="N57" s="89"/>
    </row>
    <row r="58" spans="1:35" ht="24" customHeight="1" x14ac:dyDescent="0.25">
      <c r="B58" s="110">
        <v>0.05</v>
      </c>
      <c r="C58" s="389" t="s">
        <v>150</v>
      </c>
      <c r="D58" s="389"/>
      <c r="E58" s="389"/>
      <c r="F58" s="90"/>
      <c r="G58" s="89"/>
      <c r="H58" s="89"/>
      <c r="I58" s="89"/>
      <c r="J58" s="89"/>
      <c r="K58" s="89"/>
      <c r="L58" s="89"/>
      <c r="M58" s="89"/>
      <c r="N58" s="89"/>
    </row>
    <row r="59" spans="1:35" ht="14" x14ac:dyDescent="0.3">
      <c r="A59"/>
      <c r="B59" s="91">
        <v>0.4</v>
      </c>
      <c r="C59" s="389" t="s">
        <v>151</v>
      </c>
      <c r="D59" s="389"/>
      <c r="E59" s="389"/>
      <c r="F59" s="70"/>
      <c r="G59" s="54"/>
      <c r="H59" s="54"/>
      <c r="I59" s="54"/>
      <c r="J59" s="54"/>
      <c r="K59" s="54"/>
      <c r="L59" s="54"/>
      <c r="M59" s="54"/>
      <c r="N59" s="54"/>
      <c r="O59"/>
    </row>
    <row r="60" spans="1:35" ht="15.5" x14ac:dyDescent="0.3">
      <c r="A60"/>
      <c r="B60"/>
      <c r="C60" s="58"/>
      <c r="D60" s="438" t="s">
        <v>7</v>
      </c>
      <c r="E60" s="438"/>
      <c r="F60" s="438"/>
      <c r="G60" s="438"/>
      <c r="H60" s="438"/>
      <c r="I60" s="438"/>
      <c r="J60" s="438"/>
      <c r="K60" s="438"/>
      <c r="L60" s="439">
        <f>'Orçamento Sintético'!J8</f>
        <v>44994</v>
      </c>
      <c r="M60" s="439"/>
      <c r="N60" s="58"/>
      <c r="O60"/>
    </row>
    <row r="61" spans="1:35" ht="12" customHeight="1" x14ac:dyDescent="0.3">
      <c r="A61"/>
      <c r="B61" s="435"/>
      <c r="C61" s="435"/>
      <c r="D61" s="435"/>
      <c r="E61" s="435"/>
      <c r="F61" s="435"/>
      <c r="G61" s="435"/>
      <c r="H61" s="435"/>
      <c r="I61" s="435"/>
      <c r="J61" s="435"/>
      <c r="K61" s="435"/>
      <c r="L61" s="435"/>
      <c r="M61" s="435"/>
      <c r="N61" s="435"/>
      <c r="O61"/>
    </row>
    <row r="62" spans="1:35" ht="14.25" customHeight="1" x14ac:dyDescent="0.3">
      <c r="A62"/>
      <c r="B62" s="435"/>
      <c r="C62" s="435"/>
      <c r="D62" s="435"/>
      <c r="E62" s="435"/>
      <c r="F62" s="435"/>
      <c r="G62" s="435"/>
      <c r="H62" s="435"/>
      <c r="I62" s="435"/>
      <c r="J62" s="435"/>
      <c r="K62" s="435"/>
      <c r="L62" s="435"/>
      <c r="M62" s="435"/>
      <c r="N62" s="435"/>
      <c r="O62"/>
      <c r="P62" s="59" t="s">
        <v>134</v>
      </c>
    </row>
    <row r="63" spans="1:35" ht="10.5" customHeight="1" x14ac:dyDescent="0.3">
      <c r="A63"/>
      <c r="B63" s="435"/>
      <c r="C63" s="435"/>
      <c r="D63" s="435"/>
      <c r="E63" s="435"/>
      <c r="F63" s="435"/>
      <c r="G63" s="435"/>
      <c r="H63" s="435"/>
      <c r="I63" s="435"/>
      <c r="J63" s="435"/>
      <c r="K63" s="435"/>
      <c r="L63" s="435"/>
      <c r="M63" s="435"/>
      <c r="N63" s="435"/>
      <c r="O63"/>
      <c r="P63" s="59" t="s">
        <v>135</v>
      </c>
    </row>
    <row r="64" spans="1:35" ht="12" customHeight="1" x14ac:dyDescent="0.3">
      <c r="A64"/>
      <c r="B64" s="435"/>
      <c r="C64" s="435"/>
      <c r="D64" s="435"/>
      <c r="E64" s="435"/>
      <c r="F64" s="435"/>
      <c r="G64" s="435"/>
      <c r="H64" s="435"/>
      <c r="I64" s="435"/>
      <c r="J64" s="435"/>
      <c r="K64" s="435"/>
      <c r="L64" s="435"/>
      <c r="M64" s="435"/>
      <c r="N64" s="435"/>
      <c r="O64"/>
    </row>
    <row r="65" spans="1:15" ht="14" x14ac:dyDescent="0.3">
      <c r="A65"/>
      <c r="B65"/>
      <c r="C65"/>
      <c r="D65"/>
      <c r="E65"/>
      <c r="F65"/>
      <c r="G65"/>
      <c r="H65"/>
      <c r="I65" s="55"/>
      <c r="J65" s="436" t="s">
        <v>136</v>
      </c>
      <c r="K65" s="437"/>
      <c r="L65" s="437"/>
      <c r="M65" s="437"/>
      <c r="N65"/>
      <c r="O65"/>
    </row>
    <row r="66" spans="1:15" ht="12.75" customHeight="1" x14ac:dyDescent="0.3">
      <c r="A66"/>
      <c r="B66"/>
      <c r="C66" s="57"/>
      <c r="D66" s="57"/>
      <c r="E66" s="57"/>
      <c r="F66" s="57"/>
      <c r="G66" s="57"/>
      <c r="H66" s="57"/>
      <c r="I66"/>
      <c r="J66" s="429" t="s">
        <v>137</v>
      </c>
      <c r="K66" s="429"/>
      <c r="L66" s="429"/>
      <c r="M66" s="429"/>
      <c r="N66" s="56"/>
      <c r="O66"/>
    </row>
    <row r="67" spans="1:15" ht="14" x14ac:dyDescent="0.3">
      <c r="A67"/>
      <c r="B67" s="57"/>
      <c r="C67" s="57"/>
      <c r="D67" s="57"/>
      <c r="E67" s="57"/>
      <c r="F67" s="57"/>
      <c r="G67" s="57"/>
      <c r="H67" s="57"/>
      <c r="I67" s="57"/>
      <c r="J67" s="429" t="s">
        <v>17</v>
      </c>
      <c r="K67" s="429"/>
      <c r="L67" s="429"/>
      <c r="M67" s="429"/>
      <c r="N67" s="56"/>
      <c r="O67"/>
    </row>
    <row r="68" spans="1:15" ht="14" x14ac:dyDescent="0.3">
      <c r="A68"/>
      <c r="B68" s="56"/>
      <c r="C68" s="56"/>
      <c r="D68" s="56"/>
      <c r="E68" s="56"/>
      <c r="F68" s="56"/>
      <c r="G68" s="56"/>
      <c r="H68"/>
      <c r="I68" s="56"/>
      <c r="J68" s="56"/>
      <c r="K68" s="56"/>
      <c r="L68" s="56"/>
      <c r="M68" s="56"/>
      <c r="N68" s="56"/>
      <c r="O68"/>
    </row>
    <row r="69" spans="1:15" ht="1.5" hidden="1" customHeight="1" x14ac:dyDescent="0.25">
      <c r="B69" s="71"/>
      <c r="C69" s="71"/>
      <c r="D69" s="71"/>
      <c r="E69" s="71"/>
      <c r="F69" s="71"/>
      <c r="G69" s="71"/>
      <c r="I69" s="71"/>
      <c r="J69" s="71"/>
      <c r="K69" s="71"/>
      <c r="L69" s="71"/>
      <c r="M69" s="71"/>
      <c r="N69" s="71"/>
    </row>
    <row r="70" spans="1:15" hidden="1" x14ac:dyDescent="0.25">
      <c r="B70" s="71"/>
      <c r="C70" s="71"/>
      <c r="D70" s="71"/>
      <c r="E70" s="71"/>
      <c r="F70" s="71"/>
      <c r="G70" s="71"/>
      <c r="I70" s="71"/>
      <c r="J70" s="71"/>
      <c r="K70" s="71"/>
      <c r="L70" s="71"/>
      <c r="M70" s="71"/>
      <c r="N70" s="71"/>
    </row>
    <row r="71" spans="1:15" hidden="1" x14ac:dyDescent="0.25">
      <c r="B71" s="71"/>
      <c r="C71" s="71"/>
      <c r="D71" s="71"/>
      <c r="E71" s="71"/>
      <c r="F71" s="71"/>
      <c r="G71" s="71"/>
      <c r="I71" s="71"/>
      <c r="J71" s="71"/>
      <c r="K71" s="71"/>
      <c r="L71" s="71"/>
      <c r="M71" s="71"/>
      <c r="N71" s="71"/>
    </row>
    <row r="72" spans="1:15" hidden="1" x14ac:dyDescent="0.25">
      <c r="B72" s="71"/>
      <c r="C72" s="71"/>
      <c r="D72" s="71"/>
      <c r="E72" s="71"/>
      <c r="F72" s="71"/>
      <c r="G72" s="71"/>
      <c r="I72" s="71"/>
      <c r="J72" s="71"/>
      <c r="K72" s="71"/>
      <c r="L72" s="71"/>
      <c r="M72" s="71"/>
      <c r="N72" s="71"/>
    </row>
    <row r="73" spans="1:15" hidden="1" x14ac:dyDescent="0.25">
      <c r="B73" s="71"/>
      <c r="C73" s="71"/>
      <c r="D73" s="71"/>
      <c r="E73" s="71"/>
      <c r="F73" s="71"/>
      <c r="G73" s="71"/>
      <c r="I73" s="71"/>
      <c r="J73" s="71"/>
      <c r="K73" s="71"/>
      <c r="L73" s="71"/>
      <c r="M73" s="71"/>
      <c r="N73" s="71"/>
    </row>
    <row r="74" spans="1:15" hidden="1" x14ac:dyDescent="0.25">
      <c r="B74" s="71"/>
      <c r="C74" s="71"/>
      <c r="D74" s="71"/>
      <c r="E74" s="71"/>
      <c r="F74" s="71"/>
      <c r="G74" s="71"/>
      <c r="I74" s="71"/>
      <c r="J74" s="71"/>
      <c r="K74" s="71"/>
      <c r="L74" s="71"/>
      <c r="M74" s="71"/>
      <c r="N74" s="71"/>
    </row>
    <row r="75" spans="1:15" hidden="1" x14ac:dyDescent="0.25"/>
    <row r="76" spans="1:15" hidden="1" x14ac:dyDescent="0.25"/>
    <row r="77" spans="1:15" hidden="1" x14ac:dyDescent="0.25"/>
    <row r="78" spans="1:15" x14ac:dyDescent="0.25"/>
    <row r="79" spans="1:15" x14ac:dyDescent="0.25"/>
    <row r="80" spans="1:15" x14ac:dyDescent="0.25"/>
    <row r="81" x14ac:dyDescent="0.25"/>
    <row r="82" x14ac:dyDescent="0.25"/>
    <row r="83" x14ac:dyDescent="0.25"/>
    <row r="84" x14ac:dyDescent="0.25"/>
    <row r="85" x14ac:dyDescent="0.25"/>
    <row r="86" ht="12.5" customHeight="1" x14ac:dyDescent="0.25"/>
    <row r="87" ht="12.5" customHeight="1" x14ac:dyDescent="0.25"/>
    <row r="88" ht="12.5" customHeight="1" x14ac:dyDescent="0.25"/>
    <row r="89" ht="12.5" customHeight="1" x14ac:dyDescent="0.25"/>
    <row r="90" ht="12.5" customHeight="1" x14ac:dyDescent="0.25"/>
    <row r="91" ht="12.5" customHeight="1" x14ac:dyDescent="0.25"/>
    <row r="92" ht="12.5" customHeight="1" x14ac:dyDescent="0.25"/>
    <row r="93" ht="12.5" customHeight="1" x14ac:dyDescent="0.25"/>
    <row r="94" ht="12.5" customHeight="1" x14ac:dyDescent="0.25"/>
    <row r="95" ht="12.5" customHeight="1" x14ac:dyDescent="0.25"/>
    <row r="96" ht="12.5" customHeight="1" x14ac:dyDescent="0.25"/>
    <row r="97" ht="12.5" customHeight="1" x14ac:dyDescent="0.25"/>
    <row r="98" ht="12.5" customHeight="1" x14ac:dyDescent="0.25"/>
    <row r="99" ht="12.5" customHeight="1" x14ac:dyDescent="0.25"/>
    <row r="100" ht="12.5" customHeight="1" x14ac:dyDescent="0.25"/>
    <row r="101" ht="12.5" customHeight="1" x14ac:dyDescent="0.25"/>
    <row r="102" ht="12.5" customHeight="1" x14ac:dyDescent="0.25"/>
  </sheetData>
  <sheetProtection selectLockedCells="1"/>
  <mergeCells count="61">
    <mergeCell ref="B12:N13"/>
    <mergeCell ref="B14:E16"/>
    <mergeCell ref="F14:H16"/>
    <mergeCell ref="I14:N14"/>
    <mergeCell ref="I15:N33"/>
    <mergeCell ref="B17:E20"/>
    <mergeCell ref="F17:H20"/>
    <mergeCell ref="B21:E26"/>
    <mergeCell ref="F21:H35"/>
    <mergeCell ref="I42:N45"/>
    <mergeCell ref="B44:E44"/>
    <mergeCell ref="F44:F45"/>
    <mergeCell ref="G44:H45"/>
    <mergeCell ref="I34:N34"/>
    <mergeCell ref="I35:N41"/>
    <mergeCell ref="B36:E36"/>
    <mergeCell ref="G36:H36"/>
    <mergeCell ref="B38:E38"/>
    <mergeCell ref="F38:F39"/>
    <mergeCell ref="G38:H39"/>
    <mergeCell ref="B40:E40"/>
    <mergeCell ref="F40:F41"/>
    <mergeCell ref="G40:H41"/>
    <mergeCell ref="J67:M67"/>
    <mergeCell ref="B55:E55"/>
    <mergeCell ref="G55:H55"/>
    <mergeCell ref="B61:N64"/>
    <mergeCell ref="J65:M65"/>
    <mergeCell ref="D60:K60"/>
    <mergeCell ref="L60:M60"/>
    <mergeCell ref="J66:M66"/>
    <mergeCell ref="I48:N55"/>
    <mergeCell ref="B52:E52"/>
    <mergeCell ref="G52:H52"/>
    <mergeCell ref="B53:E53"/>
    <mergeCell ref="G53:H53"/>
    <mergeCell ref="B54:E54"/>
    <mergeCell ref="G54:H54"/>
    <mergeCell ref="B57:E57"/>
    <mergeCell ref="C7:N7"/>
    <mergeCell ref="C8:N8"/>
    <mergeCell ref="B9:N9"/>
    <mergeCell ref="D2:N2"/>
    <mergeCell ref="D3:N3"/>
    <mergeCell ref="D4:N4"/>
    <mergeCell ref="D5:N5"/>
    <mergeCell ref="C58:E58"/>
    <mergeCell ref="C59:E59"/>
    <mergeCell ref="B30:E35"/>
    <mergeCell ref="B27:E29"/>
    <mergeCell ref="B37:E37"/>
    <mergeCell ref="B51:E51"/>
    <mergeCell ref="B47:E47"/>
    <mergeCell ref="B50:H50"/>
    <mergeCell ref="B46:H46"/>
    <mergeCell ref="B48:E48"/>
    <mergeCell ref="F48:F49"/>
    <mergeCell ref="G48:H49"/>
    <mergeCell ref="B42:E42"/>
    <mergeCell ref="F42:F43"/>
    <mergeCell ref="G42:H43"/>
  </mergeCells>
  <conditionalFormatting sqref="F21">
    <cfRule type="cellIs" dxfId="9" priority="6" stopIfTrue="1" operator="equal">
      <formula>"OK"</formula>
    </cfRule>
    <cfRule type="cellIs" dxfId="8" priority="7" stopIfTrue="1" operator="equal">
      <formula>"FORA DA FAIXA"</formula>
    </cfRule>
    <cfRule type="cellIs" dxfId="7" priority="8" stopIfTrue="1" operator="equal">
      <formula>"VERIFICAR ITENS"</formula>
    </cfRule>
  </conditionalFormatting>
  <conditionalFormatting sqref="G38:G45 G48:G49 G51:G54">
    <cfRule type="cellIs" dxfId="6" priority="9" stopIfTrue="1" operator="equal">
      <formula>"OK"</formula>
    </cfRule>
    <cfRule type="cellIs" dxfId="5" priority="10" stopIfTrue="1" operator="equal">
      <formula>"FORA DO LIMITE"</formula>
    </cfRule>
  </conditionalFormatting>
  <conditionalFormatting sqref="G55:H59">
    <cfRule type="cellIs" dxfId="4" priority="11" stopIfTrue="1" operator="equal">
      <formula>"OK"</formula>
    </cfRule>
    <cfRule type="cellIs" dxfId="3" priority="12" stopIfTrue="1" operator="equal">
      <formula>"FORA DO LIMITE"</formula>
    </cfRule>
    <cfRule type="cellIs" dxfId="2" priority="13" stopIfTrue="1" operator="equal">
      <formula>"Deixar em branco o campo ao lado"</formula>
    </cfRule>
  </conditionalFormatting>
  <conditionalFormatting sqref="G47">
    <cfRule type="cellIs" dxfId="1" priority="1" stopIfTrue="1" operator="equal">
      <formula>"OK"</formula>
    </cfRule>
    <cfRule type="cellIs" dxfId="0" priority="2" stopIfTrue="1" operator="equal">
      <formula>"FORA DO LIMITE"</formula>
    </cfRule>
  </conditionalFormatting>
  <dataValidations count="3">
    <dataValidation operator="equal" allowBlank="1" showInputMessage="1" showErrorMessage="1" errorTitle="Atenção" error="Alíquota de recolhimento da contribuição previdenciária deve ser de 2%." sqref="WVN983097:WVN983099 F65593:F65595 JB65593:JB65595 SX65593:SX65595 ACT65593:ACT65595 AMP65593:AMP65595 AWL65593:AWL65595 BGH65593:BGH65595 BQD65593:BQD65595 BZZ65593:BZZ65595 CJV65593:CJV65595 CTR65593:CTR65595 DDN65593:DDN65595 DNJ65593:DNJ65595 DXF65593:DXF65595 EHB65593:EHB65595 EQX65593:EQX65595 FAT65593:FAT65595 FKP65593:FKP65595 FUL65593:FUL65595 GEH65593:GEH65595 GOD65593:GOD65595 GXZ65593:GXZ65595 HHV65593:HHV65595 HRR65593:HRR65595 IBN65593:IBN65595 ILJ65593:ILJ65595 IVF65593:IVF65595 JFB65593:JFB65595 JOX65593:JOX65595 JYT65593:JYT65595 KIP65593:KIP65595 KSL65593:KSL65595 LCH65593:LCH65595 LMD65593:LMD65595 LVZ65593:LVZ65595 MFV65593:MFV65595 MPR65593:MPR65595 MZN65593:MZN65595 NJJ65593:NJJ65595 NTF65593:NTF65595 ODB65593:ODB65595 OMX65593:OMX65595 OWT65593:OWT65595 PGP65593:PGP65595 PQL65593:PQL65595 QAH65593:QAH65595 QKD65593:QKD65595 QTZ65593:QTZ65595 RDV65593:RDV65595 RNR65593:RNR65595 RXN65593:RXN65595 SHJ65593:SHJ65595 SRF65593:SRF65595 TBB65593:TBB65595 TKX65593:TKX65595 TUT65593:TUT65595 UEP65593:UEP65595 UOL65593:UOL65595 UYH65593:UYH65595 VID65593:VID65595 VRZ65593:VRZ65595 WBV65593:WBV65595 WLR65593:WLR65595 WVN65593:WVN65595 F131129:F131131 JB131129:JB131131 SX131129:SX131131 ACT131129:ACT131131 AMP131129:AMP131131 AWL131129:AWL131131 BGH131129:BGH131131 BQD131129:BQD131131 BZZ131129:BZZ131131 CJV131129:CJV131131 CTR131129:CTR131131 DDN131129:DDN131131 DNJ131129:DNJ131131 DXF131129:DXF131131 EHB131129:EHB131131 EQX131129:EQX131131 FAT131129:FAT131131 FKP131129:FKP131131 FUL131129:FUL131131 GEH131129:GEH131131 GOD131129:GOD131131 GXZ131129:GXZ131131 HHV131129:HHV131131 HRR131129:HRR131131 IBN131129:IBN131131 ILJ131129:ILJ131131 IVF131129:IVF131131 JFB131129:JFB131131 JOX131129:JOX131131 JYT131129:JYT131131 KIP131129:KIP131131 KSL131129:KSL131131 LCH131129:LCH131131 LMD131129:LMD131131 LVZ131129:LVZ131131 MFV131129:MFV131131 MPR131129:MPR131131 MZN131129:MZN131131 NJJ131129:NJJ131131 NTF131129:NTF131131 ODB131129:ODB131131 OMX131129:OMX131131 OWT131129:OWT131131 PGP131129:PGP131131 PQL131129:PQL131131 QAH131129:QAH131131 QKD131129:QKD131131 QTZ131129:QTZ131131 RDV131129:RDV131131 RNR131129:RNR131131 RXN131129:RXN131131 SHJ131129:SHJ131131 SRF131129:SRF131131 TBB131129:TBB131131 TKX131129:TKX131131 TUT131129:TUT131131 UEP131129:UEP131131 UOL131129:UOL131131 UYH131129:UYH131131 VID131129:VID131131 VRZ131129:VRZ131131 WBV131129:WBV131131 WLR131129:WLR131131 WVN131129:WVN131131 F196665:F196667 JB196665:JB196667 SX196665:SX196667 ACT196665:ACT196667 AMP196665:AMP196667 AWL196665:AWL196667 BGH196665:BGH196667 BQD196665:BQD196667 BZZ196665:BZZ196667 CJV196665:CJV196667 CTR196665:CTR196667 DDN196665:DDN196667 DNJ196665:DNJ196667 DXF196665:DXF196667 EHB196665:EHB196667 EQX196665:EQX196667 FAT196665:FAT196667 FKP196665:FKP196667 FUL196665:FUL196667 GEH196665:GEH196667 GOD196665:GOD196667 GXZ196665:GXZ196667 HHV196665:HHV196667 HRR196665:HRR196667 IBN196665:IBN196667 ILJ196665:ILJ196667 IVF196665:IVF196667 JFB196665:JFB196667 JOX196665:JOX196667 JYT196665:JYT196667 KIP196665:KIP196667 KSL196665:KSL196667 LCH196665:LCH196667 LMD196665:LMD196667 LVZ196665:LVZ196667 MFV196665:MFV196667 MPR196665:MPR196667 MZN196665:MZN196667 NJJ196665:NJJ196667 NTF196665:NTF196667 ODB196665:ODB196667 OMX196665:OMX196667 OWT196665:OWT196667 PGP196665:PGP196667 PQL196665:PQL196667 QAH196665:QAH196667 QKD196665:QKD196667 QTZ196665:QTZ196667 RDV196665:RDV196667 RNR196665:RNR196667 RXN196665:RXN196667 SHJ196665:SHJ196667 SRF196665:SRF196667 TBB196665:TBB196667 TKX196665:TKX196667 TUT196665:TUT196667 UEP196665:UEP196667 UOL196665:UOL196667 UYH196665:UYH196667 VID196665:VID196667 VRZ196665:VRZ196667 WBV196665:WBV196667 WLR196665:WLR196667 WVN196665:WVN196667 F262201:F262203 JB262201:JB262203 SX262201:SX262203 ACT262201:ACT262203 AMP262201:AMP262203 AWL262201:AWL262203 BGH262201:BGH262203 BQD262201:BQD262203 BZZ262201:BZZ262203 CJV262201:CJV262203 CTR262201:CTR262203 DDN262201:DDN262203 DNJ262201:DNJ262203 DXF262201:DXF262203 EHB262201:EHB262203 EQX262201:EQX262203 FAT262201:FAT262203 FKP262201:FKP262203 FUL262201:FUL262203 GEH262201:GEH262203 GOD262201:GOD262203 GXZ262201:GXZ262203 HHV262201:HHV262203 HRR262201:HRR262203 IBN262201:IBN262203 ILJ262201:ILJ262203 IVF262201:IVF262203 JFB262201:JFB262203 JOX262201:JOX262203 JYT262201:JYT262203 KIP262201:KIP262203 KSL262201:KSL262203 LCH262201:LCH262203 LMD262201:LMD262203 LVZ262201:LVZ262203 MFV262201:MFV262203 MPR262201:MPR262203 MZN262201:MZN262203 NJJ262201:NJJ262203 NTF262201:NTF262203 ODB262201:ODB262203 OMX262201:OMX262203 OWT262201:OWT262203 PGP262201:PGP262203 PQL262201:PQL262203 QAH262201:QAH262203 QKD262201:QKD262203 QTZ262201:QTZ262203 RDV262201:RDV262203 RNR262201:RNR262203 RXN262201:RXN262203 SHJ262201:SHJ262203 SRF262201:SRF262203 TBB262201:TBB262203 TKX262201:TKX262203 TUT262201:TUT262203 UEP262201:UEP262203 UOL262201:UOL262203 UYH262201:UYH262203 VID262201:VID262203 VRZ262201:VRZ262203 WBV262201:WBV262203 WLR262201:WLR262203 WVN262201:WVN262203 F327737:F327739 JB327737:JB327739 SX327737:SX327739 ACT327737:ACT327739 AMP327737:AMP327739 AWL327737:AWL327739 BGH327737:BGH327739 BQD327737:BQD327739 BZZ327737:BZZ327739 CJV327737:CJV327739 CTR327737:CTR327739 DDN327737:DDN327739 DNJ327737:DNJ327739 DXF327737:DXF327739 EHB327737:EHB327739 EQX327737:EQX327739 FAT327737:FAT327739 FKP327737:FKP327739 FUL327737:FUL327739 GEH327737:GEH327739 GOD327737:GOD327739 GXZ327737:GXZ327739 HHV327737:HHV327739 HRR327737:HRR327739 IBN327737:IBN327739 ILJ327737:ILJ327739 IVF327737:IVF327739 JFB327737:JFB327739 JOX327737:JOX327739 JYT327737:JYT327739 KIP327737:KIP327739 KSL327737:KSL327739 LCH327737:LCH327739 LMD327737:LMD327739 LVZ327737:LVZ327739 MFV327737:MFV327739 MPR327737:MPR327739 MZN327737:MZN327739 NJJ327737:NJJ327739 NTF327737:NTF327739 ODB327737:ODB327739 OMX327737:OMX327739 OWT327737:OWT327739 PGP327737:PGP327739 PQL327737:PQL327739 QAH327737:QAH327739 QKD327737:QKD327739 QTZ327737:QTZ327739 RDV327737:RDV327739 RNR327737:RNR327739 RXN327737:RXN327739 SHJ327737:SHJ327739 SRF327737:SRF327739 TBB327737:TBB327739 TKX327737:TKX327739 TUT327737:TUT327739 UEP327737:UEP327739 UOL327737:UOL327739 UYH327737:UYH327739 VID327737:VID327739 VRZ327737:VRZ327739 WBV327737:WBV327739 WLR327737:WLR327739 WVN327737:WVN327739 F393273:F393275 JB393273:JB393275 SX393273:SX393275 ACT393273:ACT393275 AMP393273:AMP393275 AWL393273:AWL393275 BGH393273:BGH393275 BQD393273:BQD393275 BZZ393273:BZZ393275 CJV393273:CJV393275 CTR393273:CTR393275 DDN393273:DDN393275 DNJ393273:DNJ393275 DXF393273:DXF393275 EHB393273:EHB393275 EQX393273:EQX393275 FAT393273:FAT393275 FKP393273:FKP393275 FUL393273:FUL393275 GEH393273:GEH393275 GOD393273:GOD393275 GXZ393273:GXZ393275 HHV393273:HHV393275 HRR393273:HRR393275 IBN393273:IBN393275 ILJ393273:ILJ393275 IVF393273:IVF393275 JFB393273:JFB393275 JOX393273:JOX393275 JYT393273:JYT393275 KIP393273:KIP393275 KSL393273:KSL393275 LCH393273:LCH393275 LMD393273:LMD393275 LVZ393273:LVZ393275 MFV393273:MFV393275 MPR393273:MPR393275 MZN393273:MZN393275 NJJ393273:NJJ393275 NTF393273:NTF393275 ODB393273:ODB393275 OMX393273:OMX393275 OWT393273:OWT393275 PGP393273:PGP393275 PQL393273:PQL393275 QAH393273:QAH393275 QKD393273:QKD393275 QTZ393273:QTZ393275 RDV393273:RDV393275 RNR393273:RNR393275 RXN393273:RXN393275 SHJ393273:SHJ393275 SRF393273:SRF393275 TBB393273:TBB393275 TKX393273:TKX393275 TUT393273:TUT393275 UEP393273:UEP393275 UOL393273:UOL393275 UYH393273:UYH393275 VID393273:VID393275 VRZ393273:VRZ393275 WBV393273:WBV393275 WLR393273:WLR393275 WVN393273:WVN393275 F458809:F458811 JB458809:JB458811 SX458809:SX458811 ACT458809:ACT458811 AMP458809:AMP458811 AWL458809:AWL458811 BGH458809:BGH458811 BQD458809:BQD458811 BZZ458809:BZZ458811 CJV458809:CJV458811 CTR458809:CTR458811 DDN458809:DDN458811 DNJ458809:DNJ458811 DXF458809:DXF458811 EHB458809:EHB458811 EQX458809:EQX458811 FAT458809:FAT458811 FKP458809:FKP458811 FUL458809:FUL458811 GEH458809:GEH458811 GOD458809:GOD458811 GXZ458809:GXZ458811 HHV458809:HHV458811 HRR458809:HRR458811 IBN458809:IBN458811 ILJ458809:ILJ458811 IVF458809:IVF458811 JFB458809:JFB458811 JOX458809:JOX458811 JYT458809:JYT458811 KIP458809:KIP458811 KSL458809:KSL458811 LCH458809:LCH458811 LMD458809:LMD458811 LVZ458809:LVZ458811 MFV458809:MFV458811 MPR458809:MPR458811 MZN458809:MZN458811 NJJ458809:NJJ458811 NTF458809:NTF458811 ODB458809:ODB458811 OMX458809:OMX458811 OWT458809:OWT458811 PGP458809:PGP458811 PQL458809:PQL458811 QAH458809:QAH458811 QKD458809:QKD458811 QTZ458809:QTZ458811 RDV458809:RDV458811 RNR458809:RNR458811 RXN458809:RXN458811 SHJ458809:SHJ458811 SRF458809:SRF458811 TBB458809:TBB458811 TKX458809:TKX458811 TUT458809:TUT458811 UEP458809:UEP458811 UOL458809:UOL458811 UYH458809:UYH458811 VID458809:VID458811 VRZ458809:VRZ458811 WBV458809:WBV458811 WLR458809:WLR458811 WVN458809:WVN458811 F524345:F524347 JB524345:JB524347 SX524345:SX524347 ACT524345:ACT524347 AMP524345:AMP524347 AWL524345:AWL524347 BGH524345:BGH524347 BQD524345:BQD524347 BZZ524345:BZZ524347 CJV524345:CJV524347 CTR524345:CTR524347 DDN524345:DDN524347 DNJ524345:DNJ524347 DXF524345:DXF524347 EHB524345:EHB524347 EQX524345:EQX524347 FAT524345:FAT524347 FKP524345:FKP524347 FUL524345:FUL524347 GEH524345:GEH524347 GOD524345:GOD524347 GXZ524345:GXZ524347 HHV524345:HHV524347 HRR524345:HRR524347 IBN524345:IBN524347 ILJ524345:ILJ524347 IVF524345:IVF524347 JFB524345:JFB524347 JOX524345:JOX524347 JYT524345:JYT524347 KIP524345:KIP524347 KSL524345:KSL524347 LCH524345:LCH524347 LMD524345:LMD524347 LVZ524345:LVZ524347 MFV524345:MFV524347 MPR524345:MPR524347 MZN524345:MZN524347 NJJ524345:NJJ524347 NTF524345:NTF524347 ODB524345:ODB524347 OMX524345:OMX524347 OWT524345:OWT524347 PGP524345:PGP524347 PQL524345:PQL524347 QAH524345:QAH524347 QKD524345:QKD524347 QTZ524345:QTZ524347 RDV524345:RDV524347 RNR524345:RNR524347 RXN524345:RXN524347 SHJ524345:SHJ524347 SRF524345:SRF524347 TBB524345:TBB524347 TKX524345:TKX524347 TUT524345:TUT524347 UEP524345:UEP524347 UOL524345:UOL524347 UYH524345:UYH524347 VID524345:VID524347 VRZ524345:VRZ524347 WBV524345:WBV524347 WLR524345:WLR524347 WVN524345:WVN524347 F589881:F589883 JB589881:JB589883 SX589881:SX589883 ACT589881:ACT589883 AMP589881:AMP589883 AWL589881:AWL589883 BGH589881:BGH589883 BQD589881:BQD589883 BZZ589881:BZZ589883 CJV589881:CJV589883 CTR589881:CTR589883 DDN589881:DDN589883 DNJ589881:DNJ589883 DXF589881:DXF589883 EHB589881:EHB589883 EQX589881:EQX589883 FAT589881:FAT589883 FKP589881:FKP589883 FUL589881:FUL589883 GEH589881:GEH589883 GOD589881:GOD589883 GXZ589881:GXZ589883 HHV589881:HHV589883 HRR589881:HRR589883 IBN589881:IBN589883 ILJ589881:ILJ589883 IVF589881:IVF589883 JFB589881:JFB589883 JOX589881:JOX589883 JYT589881:JYT589883 KIP589881:KIP589883 KSL589881:KSL589883 LCH589881:LCH589883 LMD589881:LMD589883 LVZ589881:LVZ589883 MFV589881:MFV589883 MPR589881:MPR589883 MZN589881:MZN589883 NJJ589881:NJJ589883 NTF589881:NTF589883 ODB589881:ODB589883 OMX589881:OMX589883 OWT589881:OWT589883 PGP589881:PGP589883 PQL589881:PQL589883 QAH589881:QAH589883 QKD589881:QKD589883 QTZ589881:QTZ589883 RDV589881:RDV589883 RNR589881:RNR589883 RXN589881:RXN589883 SHJ589881:SHJ589883 SRF589881:SRF589883 TBB589881:TBB589883 TKX589881:TKX589883 TUT589881:TUT589883 UEP589881:UEP589883 UOL589881:UOL589883 UYH589881:UYH589883 VID589881:VID589883 VRZ589881:VRZ589883 WBV589881:WBV589883 WLR589881:WLR589883 WVN589881:WVN589883 F655417:F655419 JB655417:JB655419 SX655417:SX655419 ACT655417:ACT655419 AMP655417:AMP655419 AWL655417:AWL655419 BGH655417:BGH655419 BQD655417:BQD655419 BZZ655417:BZZ655419 CJV655417:CJV655419 CTR655417:CTR655419 DDN655417:DDN655419 DNJ655417:DNJ655419 DXF655417:DXF655419 EHB655417:EHB655419 EQX655417:EQX655419 FAT655417:FAT655419 FKP655417:FKP655419 FUL655417:FUL655419 GEH655417:GEH655419 GOD655417:GOD655419 GXZ655417:GXZ655419 HHV655417:HHV655419 HRR655417:HRR655419 IBN655417:IBN655419 ILJ655417:ILJ655419 IVF655417:IVF655419 JFB655417:JFB655419 JOX655417:JOX655419 JYT655417:JYT655419 KIP655417:KIP655419 KSL655417:KSL655419 LCH655417:LCH655419 LMD655417:LMD655419 LVZ655417:LVZ655419 MFV655417:MFV655419 MPR655417:MPR655419 MZN655417:MZN655419 NJJ655417:NJJ655419 NTF655417:NTF655419 ODB655417:ODB655419 OMX655417:OMX655419 OWT655417:OWT655419 PGP655417:PGP655419 PQL655417:PQL655419 QAH655417:QAH655419 QKD655417:QKD655419 QTZ655417:QTZ655419 RDV655417:RDV655419 RNR655417:RNR655419 RXN655417:RXN655419 SHJ655417:SHJ655419 SRF655417:SRF655419 TBB655417:TBB655419 TKX655417:TKX655419 TUT655417:TUT655419 UEP655417:UEP655419 UOL655417:UOL655419 UYH655417:UYH655419 VID655417:VID655419 VRZ655417:VRZ655419 WBV655417:WBV655419 WLR655417:WLR655419 WVN655417:WVN655419 F720953:F720955 JB720953:JB720955 SX720953:SX720955 ACT720953:ACT720955 AMP720953:AMP720955 AWL720953:AWL720955 BGH720953:BGH720955 BQD720953:BQD720955 BZZ720953:BZZ720955 CJV720953:CJV720955 CTR720953:CTR720955 DDN720953:DDN720955 DNJ720953:DNJ720955 DXF720953:DXF720955 EHB720953:EHB720955 EQX720953:EQX720955 FAT720953:FAT720955 FKP720953:FKP720955 FUL720953:FUL720955 GEH720953:GEH720955 GOD720953:GOD720955 GXZ720953:GXZ720955 HHV720953:HHV720955 HRR720953:HRR720955 IBN720953:IBN720955 ILJ720953:ILJ720955 IVF720953:IVF720955 JFB720953:JFB720955 JOX720953:JOX720955 JYT720953:JYT720955 KIP720953:KIP720955 KSL720953:KSL720955 LCH720953:LCH720955 LMD720953:LMD720955 LVZ720953:LVZ720955 MFV720953:MFV720955 MPR720953:MPR720955 MZN720953:MZN720955 NJJ720953:NJJ720955 NTF720953:NTF720955 ODB720953:ODB720955 OMX720953:OMX720955 OWT720953:OWT720955 PGP720953:PGP720955 PQL720953:PQL720955 QAH720953:QAH720955 QKD720953:QKD720955 QTZ720953:QTZ720955 RDV720953:RDV720955 RNR720953:RNR720955 RXN720953:RXN720955 SHJ720953:SHJ720955 SRF720953:SRF720955 TBB720953:TBB720955 TKX720953:TKX720955 TUT720953:TUT720955 UEP720953:UEP720955 UOL720953:UOL720955 UYH720953:UYH720955 VID720953:VID720955 VRZ720953:VRZ720955 WBV720953:WBV720955 WLR720953:WLR720955 WVN720953:WVN720955 F786489:F786491 JB786489:JB786491 SX786489:SX786491 ACT786489:ACT786491 AMP786489:AMP786491 AWL786489:AWL786491 BGH786489:BGH786491 BQD786489:BQD786491 BZZ786489:BZZ786491 CJV786489:CJV786491 CTR786489:CTR786491 DDN786489:DDN786491 DNJ786489:DNJ786491 DXF786489:DXF786491 EHB786489:EHB786491 EQX786489:EQX786491 FAT786489:FAT786491 FKP786489:FKP786491 FUL786489:FUL786491 GEH786489:GEH786491 GOD786489:GOD786491 GXZ786489:GXZ786491 HHV786489:HHV786491 HRR786489:HRR786491 IBN786489:IBN786491 ILJ786489:ILJ786491 IVF786489:IVF786491 JFB786489:JFB786491 JOX786489:JOX786491 JYT786489:JYT786491 KIP786489:KIP786491 KSL786489:KSL786491 LCH786489:LCH786491 LMD786489:LMD786491 LVZ786489:LVZ786491 MFV786489:MFV786491 MPR786489:MPR786491 MZN786489:MZN786491 NJJ786489:NJJ786491 NTF786489:NTF786491 ODB786489:ODB786491 OMX786489:OMX786491 OWT786489:OWT786491 PGP786489:PGP786491 PQL786489:PQL786491 QAH786489:QAH786491 QKD786489:QKD786491 QTZ786489:QTZ786491 RDV786489:RDV786491 RNR786489:RNR786491 RXN786489:RXN786491 SHJ786489:SHJ786491 SRF786489:SRF786491 TBB786489:TBB786491 TKX786489:TKX786491 TUT786489:TUT786491 UEP786489:UEP786491 UOL786489:UOL786491 UYH786489:UYH786491 VID786489:VID786491 VRZ786489:VRZ786491 WBV786489:WBV786491 WLR786489:WLR786491 WVN786489:WVN786491 F852025:F852027 JB852025:JB852027 SX852025:SX852027 ACT852025:ACT852027 AMP852025:AMP852027 AWL852025:AWL852027 BGH852025:BGH852027 BQD852025:BQD852027 BZZ852025:BZZ852027 CJV852025:CJV852027 CTR852025:CTR852027 DDN852025:DDN852027 DNJ852025:DNJ852027 DXF852025:DXF852027 EHB852025:EHB852027 EQX852025:EQX852027 FAT852025:FAT852027 FKP852025:FKP852027 FUL852025:FUL852027 GEH852025:GEH852027 GOD852025:GOD852027 GXZ852025:GXZ852027 HHV852025:HHV852027 HRR852025:HRR852027 IBN852025:IBN852027 ILJ852025:ILJ852027 IVF852025:IVF852027 JFB852025:JFB852027 JOX852025:JOX852027 JYT852025:JYT852027 KIP852025:KIP852027 KSL852025:KSL852027 LCH852025:LCH852027 LMD852025:LMD852027 LVZ852025:LVZ852027 MFV852025:MFV852027 MPR852025:MPR852027 MZN852025:MZN852027 NJJ852025:NJJ852027 NTF852025:NTF852027 ODB852025:ODB852027 OMX852025:OMX852027 OWT852025:OWT852027 PGP852025:PGP852027 PQL852025:PQL852027 QAH852025:QAH852027 QKD852025:QKD852027 QTZ852025:QTZ852027 RDV852025:RDV852027 RNR852025:RNR852027 RXN852025:RXN852027 SHJ852025:SHJ852027 SRF852025:SRF852027 TBB852025:TBB852027 TKX852025:TKX852027 TUT852025:TUT852027 UEP852025:UEP852027 UOL852025:UOL852027 UYH852025:UYH852027 VID852025:VID852027 VRZ852025:VRZ852027 WBV852025:WBV852027 WLR852025:WLR852027 WVN852025:WVN852027 F917561:F917563 JB917561:JB917563 SX917561:SX917563 ACT917561:ACT917563 AMP917561:AMP917563 AWL917561:AWL917563 BGH917561:BGH917563 BQD917561:BQD917563 BZZ917561:BZZ917563 CJV917561:CJV917563 CTR917561:CTR917563 DDN917561:DDN917563 DNJ917561:DNJ917563 DXF917561:DXF917563 EHB917561:EHB917563 EQX917561:EQX917563 FAT917561:FAT917563 FKP917561:FKP917563 FUL917561:FUL917563 GEH917561:GEH917563 GOD917561:GOD917563 GXZ917561:GXZ917563 HHV917561:HHV917563 HRR917561:HRR917563 IBN917561:IBN917563 ILJ917561:ILJ917563 IVF917561:IVF917563 JFB917561:JFB917563 JOX917561:JOX917563 JYT917561:JYT917563 KIP917561:KIP917563 KSL917561:KSL917563 LCH917561:LCH917563 LMD917561:LMD917563 LVZ917561:LVZ917563 MFV917561:MFV917563 MPR917561:MPR917563 MZN917561:MZN917563 NJJ917561:NJJ917563 NTF917561:NTF917563 ODB917561:ODB917563 OMX917561:OMX917563 OWT917561:OWT917563 PGP917561:PGP917563 PQL917561:PQL917563 QAH917561:QAH917563 QKD917561:QKD917563 QTZ917561:QTZ917563 RDV917561:RDV917563 RNR917561:RNR917563 RXN917561:RXN917563 SHJ917561:SHJ917563 SRF917561:SRF917563 TBB917561:TBB917563 TKX917561:TKX917563 TUT917561:TUT917563 UEP917561:UEP917563 UOL917561:UOL917563 UYH917561:UYH917563 VID917561:VID917563 VRZ917561:VRZ917563 WBV917561:WBV917563 WLR917561:WLR917563 WVN917561:WVN917563 F983097:F983099 JB983097:JB983099 SX983097:SX983099 ACT983097:ACT983099 AMP983097:AMP983099 AWL983097:AWL983099 BGH983097:BGH983099 BQD983097:BQD983099 BZZ983097:BZZ983099 CJV983097:CJV983099 CTR983097:CTR983099 DDN983097:DDN983099 DNJ983097:DNJ983099 DXF983097:DXF983099 EHB983097:EHB983099 EQX983097:EQX983099 FAT983097:FAT983099 FKP983097:FKP983099 FUL983097:FUL983099 GEH983097:GEH983099 GOD983097:GOD983099 GXZ983097:GXZ983099 HHV983097:HHV983099 HRR983097:HRR983099 IBN983097:IBN983099 ILJ983097:ILJ983099 IVF983097:IVF983099 JFB983097:JFB983099 JOX983097:JOX983099 JYT983097:JYT983099 KIP983097:KIP983099 KSL983097:KSL983099 LCH983097:LCH983099 LMD983097:LMD983099 LVZ983097:LVZ983099 MFV983097:MFV983099 MPR983097:MPR983099 MZN983097:MZN983099 NJJ983097:NJJ983099 NTF983097:NTF983099 ODB983097:ODB983099 OMX983097:OMX983099 OWT983097:OWT983099 PGP983097:PGP983099 PQL983097:PQL983099 QAH983097:QAH983099 QKD983097:QKD983099 QTZ983097:QTZ983099 RDV983097:RDV983099 RNR983097:RNR983099 RXN983097:RXN983099 SHJ983097:SHJ983099 SRF983097:SRF983099 TBB983097:TBB983099 TKX983097:TKX983099 TUT983097:TUT983099 UEP983097:UEP983099 UOL983097:UOL983099 UYH983097:UYH983099 VID983097:VID983099 VRZ983097:VRZ983099 WBV983097:WBV983099 WLR983097:WLR983099 F55:F57 F59 WVN55:WVN59 WLR55:WLR59 WBV55:WBV59 VRZ55:VRZ59 VID55:VID59 UYH55:UYH59 UOL55:UOL59 UEP55:UEP59 TUT55:TUT59 TKX55:TKX59 TBB55:TBB59 SRF55:SRF59 SHJ55:SHJ59 RXN55:RXN59 RNR55:RNR59 RDV55:RDV59 QTZ55:QTZ59 QKD55:QKD59 QAH55:QAH59 PQL55:PQL59 PGP55:PGP59 OWT55:OWT59 OMX55:OMX59 ODB55:ODB59 NTF55:NTF59 NJJ55:NJJ59 MZN55:MZN59 MPR55:MPR59 MFV55:MFV59 LVZ55:LVZ59 LMD55:LMD59 LCH55:LCH59 KSL55:KSL59 KIP55:KIP59 JYT55:JYT59 JOX55:JOX59 JFB55:JFB59 IVF55:IVF59 ILJ55:ILJ59 IBN55:IBN59 HRR55:HRR59 HHV55:HHV59 GXZ55:GXZ59 GOD55:GOD59 GEH55:GEH59 FUL55:FUL59 FKP55:FKP59 FAT55:FAT59 EQX55:EQX59 EHB55:EHB59 DXF55:DXF59 DNJ55:DNJ59 DDN55:DDN59 CTR55:CTR59 CJV55:CJV59 BZZ55:BZZ59 BQD55:BQD59 BGH55:BGH59 AWL55:AWL59 AMP55:AMP59 ACT55:ACT59 SX55:SX59 JB55:JB59" xr:uid="{71BE99F5-F280-4503-9DF2-56CA4DA774D0}"/>
    <dataValidation type="list" allowBlank="1" showInputMessage="1" showErrorMessage="1" sqref="F17:H20 WVN983064:WVP983067 WLR983064:WLT983067 WBV983064:WBX983067 VRZ983064:VSB983067 VID983064:VIF983067 UYH983064:UYJ983067 UOL983064:UON983067 UEP983064:UER983067 TUT983064:TUV983067 TKX983064:TKZ983067 TBB983064:TBD983067 SRF983064:SRH983067 SHJ983064:SHL983067 RXN983064:RXP983067 RNR983064:RNT983067 RDV983064:RDX983067 QTZ983064:QUB983067 QKD983064:QKF983067 QAH983064:QAJ983067 PQL983064:PQN983067 PGP983064:PGR983067 OWT983064:OWV983067 OMX983064:OMZ983067 ODB983064:ODD983067 NTF983064:NTH983067 NJJ983064:NJL983067 MZN983064:MZP983067 MPR983064:MPT983067 MFV983064:MFX983067 LVZ983064:LWB983067 LMD983064:LMF983067 LCH983064:LCJ983067 KSL983064:KSN983067 KIP983064:KIR983067 JYT983064:JYV983067 JOX983064:JOZ983067 JFB983064:JFD983067 IVF983064:IVH983067 ILJ983064:ILL983067 IBN983064:IBP983067 HRR983064:HRT983067 HHV983064:HHX983067 GXZ983064:GYB983067 GOD983064:GOF983067 GEH983064:GEJ983067 FUL983064:FUN983067 FKP983064:FKR983067 FAT983064:FAV983067 EQX983064:EQZ983067 EHB983064:EHD983067 DXF983064:DXH983067 DNJ983064:DNL983067 DDN983064:DDP983067 CTR983064:CTT983067 CJV983064:CJX983067 BZZ983064:CAB983067 BQD983064:BQF983067 BGH983064:BGJ983067 AWL983064:AWN983067 AMP983064:AMR983067 ACT983064:ACV983067 SX983064:SZ983067 JB983064:JD983067 F983064:H983067 WVN917528:WVP917531 WLR917528:WLT917531 WBV917528:WBX917531 VRZ917528:VSB917531 VID917528:VIF917531 UYH917528:UYJ917531 UOL917528:UON917531 UEP917528:UER917531 TUT917528:TUV917531 TKX917528:TKZ917531 TBB917528:TBD917531 SRF917528:SRH917531 SHJ917528:SHL917531 RXN917528:RXP917531 RNR917528:RNT917531 RDV917528:RDX917531 QTZ917528:QUB917531 QKD917528:QKF917531 QAH917528:QAJ917531 PQL917528:PQN917531 PGP917528:PGR917531 OWT917528:OWV917531 OMX917528:OMZ917531 ODB917528:ODD917531 NTF917528:NTH917531 NJJ917528:NJL917531 MZN917528:MZP917531 MPR917528:MPT917531 MFV917528:MFX917531 LVZ917528:LWB917531 LMD917528:LMF917531 LCH917528:LCJ917531 KSL917528:KSN917531 KIP917528:KIR917531 JYT917528:JYV917531 JOX917528:JOZ917531 JFB917528:JFD917531 IVF917528:IVH917531 ILJ917528:ILL917531 IBN917528:IBP917531 HRR917528:HRT917531 HHV917528:HHX917531 GXZ917528:GYB917531 GOD917528:GOF917531 GEH917528:GEJ917531 FUL917528:FUN917531 FKP917528:FKR917531 FAT917528:FAV917531 EQX917528:EQZ917531 EHB917528:EHD917531 DXF917528:DXH917531 DNJ917528:DNL917531 DDN917528:DDP917531 CTR917528:CTT917531 CJV917528:CJX917531 BZZ917528:CAB917531 BQD917528:BQF917531 BGH917528:BGJ917531 AWL917528:AWN917531 AMP917528:AMR917531 ACT917528:ACV917531 SX917528:SZ917531 JB917528:JD917531 F917528:H917531 WVN851992:WVP851995 WLR851992:WLT851995 WBV851992:WBX851995 VRZ851992:VSB851995 VID851992:VIF851995 UYH851992:UYJ851995 UOL851992:UON851995 UEP851992:UER851995 TUT851992:TUV851995 TKX851992:TKZ851995 TBB851992:TBD851995 SRF851992:SRH851995 SHJ851992:SHL851995 RXN851992:RXP851995 RNR851992:RNT851995 RDV851992:RDX851995 QTZ851992:QUB851995 QKD851992:QKF851995 QAH851992:QAJ851995 PQL851992:PQN851995 PGP851992:PGR851995 OWT851992:OWV851995 OMX851992:OMZ851995 ODB851992:ODD851995 NTF851992:NTH851995 NJJ851992:NJL851995 MZN851992:MZP851995 MPR851992:MPT851995 MFV851992:MFX851995 LVZ851992:LWB851995 LMD851992:LMF851995 LCH851992:LCJ851995 KSL851992:KSN851995 KIP851992:KIR851995 JYT851992:JYV851995 JOX851992:JOZ851995 JFB851992:JFD851995 IVF851992:IVH851995 ILJ851992:ILL851995 IBN851992:IBP851995 HRR851992:HRT851995 HHV851992:HHX851995 GXZ851992:GYB851995 GOD851992:GOF851995 GEH851992:GEJ851995 FUL851992:FUN851995 FKP851992:FKR851995 FAT851992:FAV851995 EQX851992:EQZ851995 EHB851992:EHD851995 DXF851992:DXH851995 DNJ851992:DNL851995 DDN851992:DDP851995 CTR851992:CTT851995 CJV851992:CJX851995 BZZ851992:CAB851995 BQD851992:BQF851995 BGH851992:BGJ851995 AWL851992:AWN851995 AMP851992:AMR851995 ACT851992:ACV851995 SX851992:SZ851995 JB851992:JD851995 F851992:H851995 WVN786456:WVP786459 WLR786456:WLT786459 WBV786456:WBX786459 VRZ786456:VSB786459 VID786456:VIF786459 UYH786456:UYJ786459 UOL786456:UON786459 UEP786456:UER786459 TUT786456:TUV786459 TKX786456:TKZ786459 TBB786456:TBD786459 SRF786456:SRH786459 SHJ786456:SHL786459 RXN786456:RXP786459 RNR786456:RNT786459 RDV786456:RDX786459 QTZ786456:QUB786459 QKD786456:QKF786459 QAH786456:QAJ786459 PQL786456:PQN786459 PGP786456:PGR786459 OWT786456:OWV786459 OMX786456:OMZ786459 ODB786456:ODD786459 NTF786456:NTH786459 NJJ786456:NJL786459 MZN786456:MZP786459 MPR786456:MPT786459 MFV786456:MFX786459 LVZ786456:LWB786459 LMD786456:LMF786459 LCH786456:LCJ786459 KSL786456:KSN786459 KIP786456:KIR786459 JYT786456:JYV786459 JOX786456:JOZ786459 JFB786456:JFD786459 IVF786456:IVH786459 ILJ786456:ILL786459 IBN786456:IBP786459 HRR786456:HRT786459 HHV786456:HHX786459 GXZ786456:GYB786459 GOD786456:GOF786459 GEH786456:GEJ786459 FUL786456:FUN786459 FKP786456:FKR786459 FAT786456:FAV786459 EQX786456:EQZ786459 EHB786456:EHD786459 DXF786456:DXH786459 DNJ786456:DNL786459 DDN786456:DDP786459 CTR786456:CTT786459 CJV786456:CJX786459 BZZ786456:CAB786459 BQD786456:BQF786459 BGH786456:BGJ786459 AWL786456:AWN786459 AMP786456:AMR786459 ACT786456:ACV786459 SX786456:SZ786459 JB786456:JD786459 F786456:H786459 WVN720920:WVP720923 WLR720920:WLT720923 WBV720920:WBX720923 VRZ720920:VSB720923 VID720920:VIF720923 UYH720920:UYJ720923 UOL720920:UON720923 UEP720920:UER720923 TUT720920:TUV720923 TKX720920:TKZ720923 TBB720920:TBD720923 SRF720920:SRH720923 SHJ720920:SHL720923 RXN720920:RXP720923 RNR720920:RNT720923 RDV720920:RDX720923 QTZ720920:QUB720923 QKD720920:QKF720923 QAH720920:QAJ720923 PQL720920:PQN720923 PGP720920:PGR720923 OWT720920:OWV720923 OMX720920:OMZ720923 ODB720920:ODD720923 NTF720920:NTH720923 NJJ720920:NJL720923 MZN720920:MZP720923 MPR720920:MPT720923 MFV720920:MFX720923 LVZ720920:LWB720923 LMD720920:LMF720923 LCH720920:LCJ720923 KSL720920:KSN720923 KIP720920:KIR720923 JYT720920:JYV720923 JOX720920:JOZ720923 JFB720920:JFD720923 IVF720920:IVH720923 ILJ720920:ILL720923 IBN720920:IBP720923 HRR720920:HRT720923 HHV720920:HHX720923 GXZ720920:GYB720923 GOD720920:GOF720923 GEH720920:GEJ720923 FUL720920:FUN720923 FKP720920:FKR720923 FAT720920:FAV720923 EQX720920:EQZ720923 EHB720920:EHD720923 DXF720920:DXH720923 DNJ720920:DNL720923 DDN720920:DDP720923 CTR720920:CTT720923 CJV720920:CJX720923 BZZ720920:CAB720923 BQD720920:BQF720923 BGH720920:BGJ720923 AWL720920:AWN720923 AMP720920:AMR720923 ACT720920:ACV720923 SX720920:SZ720923 JB720920:JD720923 F720920:H720923 WVN655384:WVP655387 WLR655384:WLT655387 WBV655384:WBX655387 VRZ655384:VSB655387 VID655384:VIF655387 UYH655384:UYJ655387 UOL655384:UON655387 UEP655384:UER655387 TUT655384:TUV655387 TKX655384:TKZ655387 TBB655384:TBD655387 SRF655384:SRH655387 SHJ655384:SHL655387 RXN655384:RXP655387 RNR655384:RNT655387 RDV655384:RDX655387 QTZ655384:QUB655387 QKD655384:QKF655387 QAH655384:QAJ655387 PQL655384:PQN655387 PGP655384:PGR655387 OWT655384:OWV655387 OMX655384:OMZ655387 ODB655384:ODD655387 NTF655384:NTH655387 NJJ655384:NJL655387 MZN655384:MZP655387 MPR655384:MPT655387 MFV655384:MFX655387 LVZ655384:LWB655387 LMD655384:LMF655387 LCH655384:LCJ655387 KSL655384:KSN655387 KIP655384:KIR655387 JYT655384:JYV655387 JOX655384:JOZ655387 JFB655384:JFD655387 IVF655384:IVH655387 ILJ655384:ILL655387 IBN655384:IBP655387 HRR655384:HRT655387 HHV655384:HHX655387 GXZ655384:GYB655387 GOD655384:GOF655387 GEH655384:GEJ655387 FUL655384:FUN655387 FKP655384:FKR655387 FAT655384:FAV655387 EQX655384:EQZ655387 EHB655384:EHD655387 DXF655384:DXH655387 DNJ655384:DNL655387 DDN655384:DDP655387 CTR655384:CTT655387 CJV655384:CJX655387 BZZ655384:CAB655387 BQD655384:BQF655387 BGH655384:BGJ655387 AWL655384:AWN655387 AMP655384:AMR655387 ACT655384:ACV655387 SX655384:SZ655387 JB655384:JD655387 F655384:H655387 WVN589848:WVP589851 WLR589848:WLT589851 WBV589848:WBX589851 VRZ589848:VSB589851 VID589848:VIF589851 UYH589848:UYJ589851 UOL589848:UON589851 UEP589848:UER589851 TUT589848:TUV589851 TKX589848:TKZ589851 TBB589848:TBD589851 SRF589848:SRH589851 SHJ589848:SHL589851 RXN589848:RXP589851 RNR589848:RNT589851 RDV589848:RDX589851 QTZ589848:QUB589851 QKD589848:QKF589851 QAH589848:QAJ589851 PQL589848:PQN589851 PGP589848:PGR589851 OWT589848:OWV589851 OMX589848:OMZ589851 ODB589848:ODD589851 NTF589848:NTH589851 NJJ589848:NJL589851 MZN589848:MZP589851 MPR589848:MPT589851 MFV589848:MFX589851 LVZ589848:LWB589851 LMD589848:LMF589851 LCH589848:LCJ589851 KSL589848:KSN589851 KIP589848:KIR589851 JYT589848:JYV589851 JOX589848:JOZ589851 JFB589848:JFD589851 IVF589848:IVH589851 ILJ589848:ILL589851 IBN589848:IBP589851 HRR589848:HRT589851 HHV589848:HHX589851 GXZ589848:GYB589851 GOD589848:GOF589851 GEH589848:GEJ589851 FUL589848:FUN589851 FKP589848:FKR589851 FAT589848:FAV589851 EQX589848:EQZ589851 EHB589848:EHD589851 DXF589848:DXH589851 DNJ589848:DNL589851 DDN589848:DDP589851 CTR589848:CTT589851 CJV589848:CJX589851 BZZ589848:CAB589851 BQD589848:BQF589851 BGH589848:BGJ589851 AWL589848:AWN589851 AMP589848:AMR589851 ACT589848:ACV589851 SX589848:SZ589851 JB589848:JD589851 F589848:H589851 WVN524312:WVP524315 WLR524312:WLT524315 WBV524312:WBX524315 VRZ524312:VSB524315 VID524312:VIF524315 UYH524312:UYJ524315 UOL524312:UON524315 UEP524312:UER524315 TUT524312:TUV524315 TKX524312:TKZ524315 TBB524312:TBD524315 SRF524312:SRH524315 SHJ524312:SHL524315 RXN524312:RXP524315 RNR524312:RNT524315 RDV524312:RDX524315 QTZ524312:QUB524315 QKD524312:QKF524315 QAH524312:QAJ524315 PQL524312:PQN524315 PGP524312:PGR524315 OWT524312:OWV524315 OMX524312:OMZ524315 ODB524312:ODD524315 NTF524312:NTH524315 NJJ524312:NJL524315 MZN524312:MZP524315 MPR524312:MPT524315 MFV524312:MFX524315 LVZ524312:LWB524315 LMD524312:LMF524315 LCH524312:LCJ524315 KSL524312:KSN524315 KIP524312:KIR524315 JYT524312:JYV524315 JOX524312:JOZ524315 JFB524312:JFD524315 IVF524312:IVH524315 ILJ524312:ILL524315 IBN524312:IBP524315 HRR524312:HRT524315 HHV524312:HHX524315 GXZ524312:GYB524315 GOD524312:GOF524315 GEH524312:GEJ524315 FUL524312:FUN524315 FKP524312:FKR524315 FAT524312:FAV524315 EQX524312:EQZ524315 EHB524312:EHD524315 DXF524312:DXH524315 DNJ524312:DNL524315 DDN524312:DDP524315 CTR524312:CTT524315 CJV524312:CJX524315 BZZ524312:CAB524315 BQD524312:BQF524315 BGH524312:BGJ524315 AWL524312:AWN524315 AMP524312:AMR524315 ACT524312:ACV524315 SX524312:SZ524315 JB524312:JD524315 F524312:H524315 WVN458776:WVP458779 WLR458776:WLT458779 WBV458776:WBX458779 VRZ458776:VSB458779 VID458776:VIF458779 UYH458776:UYJ458779 UOL458776:UON458779 UEP458776:UER458779 TUT458776:TUV458779 TKX458776:TKZ458779 TBB458776:TBD458779 SRF458776:SRH458779 SHJ458776:SHL458779 RXN458776:RXP458779 RNR458776:RNT458779 RDV458776:RDX458779 QTZ458776:QUB458779 QKD458776:QKF458779 QAH458776:QAJ458779 PQL458776:PQN458779 PGP458776:PGR458779 OWT458776:OWV458779 OMX458776:OMZ458779 ODB458776:ODD458779 NTF458776:NTH458779 NJJ458776:NJL458779 MZN458776:MZP458779 MPR458776:MPT458779 MFV458776:MFX458779 LVZ458776:LWB458779 LMD458776:LMF458779 LCH458776:LCJ458779 KSL458776:KSN458779 KIP458776:KIR458779 JYT458776:JYV458779 JOX458776:JOZ458779 JFB458776:JFD458779 IVF458776:IVH458779 ILJ458776:ILL458779 IBN458776:IBP458779 HRR458776:HRT458779 HHV458776:HHX458779 GXZ458776:GYB458779 GOD458776:GOF458779 GEH458776:GEJ458779 FUL458776:FUN458779 FKP458776:FKR458779 FAT458776:FAV458779 EQX458776:EQZ458779 EHB458776:EHD458779 DXF458776:DXH458779 DNJ458776:DNL458779 DDN458776:DDP458779 CTR458776:CTT458779 CJV458776:CJX458779 BZZ458776:CAB458779 BQD458776:BQF458779 BGH458776:BGJ458779 AWL458776:AWN458779 AMP458776:AMR458779 ACT458776:ACV458779 SX458776:SZ458779 JB458776:JD458779 F458776:H458779 WVN393240:WVP393243 WLR393240:WLT393243 WBV393240:WBX393243 VRZ393240:VSB393243 VID393240:VIF393243 UYH393240:UYJ393243 UOL393240:UON393243 UEP393240:UER393243 TUT393240:TUV393243 TKX393240:TKZ393243 TBB393240:TBD393243 SRF393240:SRH393243 SHJ393240:SHL393243 RXN393240:RXP393243 RNR393240:RNT393243 RDV393240:RDX393243 QTZ393240:QUB393243 QKD393240:QKF393243 QAH393240:QAJ393243 PQL393240:PQN393243 PGP393240:PGR393243 OWT393240:OWV393243 OMX393240:OMZ393243 ODB393240:ODD393243 NTF393240:NTH393243 NJJ393240:NJL393243 MZN393240:MZP393243 MPR393240:MPT393243 MFV393240:MFX393243 LVZ393240:LWB393243 LMD393240:LMF393243 LCH393240:LCJ393243 KSL393240:KSN393243 KIP393240:KIR393243 JYT393240:JYV393243 JOX393240:JOZ393243 JFB393240:JFD393243 IVF393240:IVH393243 ILJ393240:ILL393243 IBN393240:IBP393243 HRR393240:HRT393243 HHV393240:HHX393243 GXZ393240:GYB393243 GOD393240:GOF393243 GEH393240:GEJ393243 FUL393240:FUN393243 FKP393240:FKR393243 FAT393240:FAV393243 EQX393240:EQZ393243 EHB393240:EHD393243 DXF393240:DXH393243 DNJ393240:DNL393243 DDN393240:DDP393243 CTR393240:CTT393243 CJV393240:CJX393243 BZZ393240:CAB393243 BQD393240:BQF393243 BGH393240:BGJ393243 AWL393240:AWN393243 AMP393240:AMR393243 ACT393240:ACV393243 SX393240:SZ393243 JB393240:JD393243 F393240:H393243 WVN327704:WVP327707 WLR327704:WLT327707 WBV327704:WBX327707 VRZ327704:VSB327707 VID327704:VIF327707 UYH327704:UYJ327707 UOL327704:UON327707 UEP327704:UER327707 TUT327704:TUV327707 TKX327704:TKZ327707 TBB327704:TBD327707 SRF327704:SRH327707 SHJ327704:SHL327707 RXN327704:RXP327707 RNR327704:RNT327707 RDV327704:RDX327707 QTZ327704:QUB327707 QKD327704:QKF327707 QAH327704:QAJ327707 PQL327704:PQN327707 PGP327704:PGR327707 OWT327704:OWV327707 OMX327704:OMZ327707 ODB327704:ODD327707 NTF327704:NTH327707 NJJ327704:NJL327707 MZN327704:MZP327707 MPR327704:MPT327707 MFV327704:MFX327707 LVZ327704:LWB327707 LMD327704:LMF327707 LCH327704:LCJ327707 KSL327704:KSN327707 KIP327704:KIR327707 JYT327704:JYV327707 JOX327704:JOZ327707 JFB327704:JFD327707 IVF327704:IVH327707 ILJ327704:ILL327707 IBN327704:IBP327707 HRR327704:HRT327707 HHV327704:HHX327707 GXZ327704:GYB327707 GOD327704:GOF327707 GEH327704:GEJ327707 FUL327704:FUN327707 FKP327704:FKR327707 FAT327704:FAV327707 EQX327704:EQZ327707 EHB327704:EHD327707 DXF327704:DXH327707 DNJ327704:DNL327707 DDN327704:DDP327707 CTR327704:CTT327707 CJV327704:CJX327707 BZZ327704:CAB327707 BQD327704:BQF327707 BGH327704:BGJ327707 AWL327704:AWN327707 AMP327704:AMR327707 ACT327704:ACV327707 SX327704:SZ327707 JB327704:JD327707 F327704:H327707 WVN262168:WVP262171 WLR262168:WLT262171 WBV262168:WBX262171 VRZ262168:VSB262171 VID262168:VIF262171 UYH262168:UYJ262171 UOL262168:UON262171 UEP262168:UER262171 TUT262168:TUV262171 TKX262168:TKZ262171 TBB262168:TBD262171 SRF262168:SRH262171 SHJ262168:SHL262171 RXN262168:RXP262171 RNR262168:RNT262171 RDV262168:RDX262171 QTZ262168:QUB262171 QKD262168:QKF262171 QAH262168:QAJ262171 PQL262168:PQN262171 PGP262168:PGR262171 OWT262168:OWV262171 OMX262168:OMZ262171 ODB262168:ODD262171 NTF262168:NTH262171 NJJ262168:NJL262171 MZN262168:MZP262171 MPR262168:MPT262171 MFV262168:MFX262171 LVZ262168:LWB262171 LMD262168:LMF262171 LCH262168:LCJ262171 KSL262168:KSN262171 KIP262168:KIR262171 JYT262168:JYV262171 JOX262168:JOZ262171 JFB262168:JFD262171 IVF262168:IVH262171 ILJ262168:ILL262171 IBN262168:IBP262171 HRR262168:HRT262171 HHV262168:HHX262171 GXZ262168:GYB262171 GOD262168:GOF262171 GEH262168:GEJ262171 FUL262168:FUN262171 FKP262168:FKR262171 FAT262168:FAV262171 EQX262168:EQZ262171 EHB262168:EHD262171 DXF262168:DXH262171 DNJ262168:DNL262171 DDN262168:DDP262171 CTR262168:CTT262171 CJV262168:CJX262171 BZZ262168:CAB262171 BQD262168:BQF262171 BGH262168:BGJ262171 AWL262168:AWN262171 AMP262168:AMR262171 ACT262168:ACV262171 SX262168:SZ262171 JB262168:JD262171 F262168:H262171 WVN196632:WVP196635 WLR196632:WLT196635 WBV196632:WBX196635 VRZ196632:VSB196635 VID196632:VIF196635 UYH196632:UYJ196635 UOL196632:UON196635 UEP196632:UER196635 TUT196632:TUV196635 TKX196632:TKZ196635 TBB196632:TBD196635 SRF196632:SRH196635 SHJ196632:SHL196635 RXN196632:RXP196635 RNR196632:RNT196635 RDV196632:RDX196635 QTZ196632:QUB196635 QKD196632:QKF196635 QAH196632:QAJ196635 PQL196632:PQN196635 PGP196632:PGR196635 OWT196632:OWV196635 OMX196632:OMZ196635 ODB196632:ODD196635 NTF196632:NTH196635 NJJ196632:NJL196635 MZN196632:MZP196635 MPR196632:MPT196635 MFV196632:MFX196635 LVZ196632:LWB196635 LMD196632:LMF196635 LCH196632:LCJ196635 KSL196632:KSN196635 KIP196632:KIR196635 JYT196632:JYV196635 JOX196632:JOZ196635 JFB196632:JFD196635 IVF196632:IVH196635 ILJ196632:ILL196635 IBN196632:IBP196635 HRR196632:HRT196635 HHV196632:HHX196635 GXZ196632:GYB196635 GOD196632:GOF196635 GEH196632:GEJ196635 FUL196632:FUN196635 FKP196632:FKR196635 FAT196632:FAV196635 EQX196632:EQZ196635 EHB196632:EHD196635 DXF196632:DXH196635 DNJ196632:DNL196635 DDN196632:DDP196635 CTR196632:CTT196635 CJV196632:CJX196635 BZZ196632:CAB196635 BQD196632:BQF196635 BGH196632:BGJ196635 AWL196632:AWN196635 AMP196632:AMR196635 ACT196632:ACV196635 SX196632:SZ196635 JB196632:JD196635 F196632:H196635 WVN131096:WVP131099 WLR131096:WLT131099 WBV131096:WBX131099 VRZ131096:VSB131099 VID131096:VIF131099 UYH131096:UYJ131099 UOL131096:UON131099 UEP131096:UER131099 TUT131096:TUV131099 TKX131096:TKZ131099 TBB131096:TBD131099 SRF131096:SRH131099 SHJ131096:SHL131099 RXN131096:RXP131099 RNR131096:RNT131099 RDV131096:RDX131099 QTZ131096:QUB131099 QKD131096:QKF131099 QAH131096:QAJ131099 PQL131096:PQN131099 PGP131096:PGR131099 OWT131096:OWV131099 OMX131096:OMZ131099 ODB131096:ODD131099 NTF131096:NTH131099 NJJ131096:NJL131099 MZN131096:MZP131099 MPR131096:MPT131099 MFV131096:MFX131099 LVZ131096:LWB131099 LMD131096:LMF131099 LCH131096:LCJ131099 KSL131096:KSN131099 KIP131096:KIR131099 JYT131096:JYV131099 JOX131096:JOZ131099 JFB131096:JFD131099 IVF131096:IVH131099 ILJ131096:ILL131099 IBN131096:IBP131099 HRR131096:HRT131099 HHV131096:HHX131099 GXZ131096:GYB131099 GOD131096:GOF131099 GEH131096:GEJ131099 FUL131096:FUN131099 FKP131096:FKR131099 FAT131096:FAV131099 EQX131096:EQZ131099 EHB131096:EHD131099 DXF131096:DXH131099 DNJ131096:DNL131099 DDN131096:DDP131099 CTR131096:CTT131099 CJV131096:CJX131099 BZZ131096:CAB131099 BQD131096:BQF131099 BGH131096:BGJ131099 AWL131096:AWN131099 AMP131096:AMR131099 ACT131096:ACV131099 SX131096:SZ131099 JB131096:JD131099 F131096:H131099 WVN65560:WVP65563 WLR65560:WLT65563 WBV65560:WBX65563 VRZ65560:VSB65563 VID65560:VIF65563 UYH65560:UYJ65563 UOL65560:UON65563 UEP65560:UER65563 TUT65560:TUV65563 TKX65560:TKZ65563 TBB65560:TBD65563 SRF65560:SRH65563 SHJ65560:SHL65563 RXN65560:RXP65563 RNR65560:RNT65563 RDV65560:RDX65563 QTZ65560:QUB65563 QKD65560:QKF65563 QAH65560:QAJ65563 PQL65560:PQN65563 PGP65560:PGR65563 OWT65560:OWV65563 OMX65560:OMZ65563 ODB65560:ODD65563 NTF65560:NTH65563 NJJ65560:NJL65563 MZN65560:MZP65563 MPR65560:MPT65563 MFV65560:MFX65563 LVZ65560:LWB65563 LMD65560:LMF65563 LCH65560:LCJ65563 KSL65560:KSN65563 KIP65560:KIR65563 JYT65560:JYV65563 JOX65560:JOZ65563 JFB65560:JFD65563 IVF65560:IVH65563 ILJ65560:ILL65563 IBN65560:IBP65563 HRR65560:HRT65563 HHV65560:HHX65563 GXZ65560:GYB65563 GOD65560:GOF65563 GEH65560:GEJ65563 FUL65560:FUN65563 FKP65560:FKR65563 FAT65560:FAV65563 EQX65560:EQZ65563 EHB65560:EHD65563 DXF65560:DXH65563 DNJ65560:DNL65563 DDN65560:DDP65563 CTR65560:CTT65563 CJV65560:CJX65563 BZZ65560:CAB65563 BQD65560:BQF65563 BGH65560:BGJ65563 AWL65560:AWN65563 AMP65560:AMR65563 ACT65560:ACV65563 SX65560:SZ65563 JB65560:JD65563 F65560:H65563 WVN17:WVP20 WLR17:WLT20 WBV17:WBX20 VRZ17:VSB20 VID17:VIF20 UYH17:UYJ20 UOL17:UON20 UEP17:UER20 TUT17:TUV20 TKX17:TKZ20 TBB17:TBD20 SRF17:SRH20 SHJ17:SHL20 RXN17:RXP20 RNR17:RNT20 RDV17:RDX20 QTZ17:QUB20 QKD17:QKF20 QAH17:QAJ20 PQL17:PQN20 PGP17:PGR20 OWT17:OWV20 OMX17:OMZ20 ODB17:ODD20 NTF17:NTH20 NJJ17:NJL20 MZN17:MZP20 MPR17:MPT20 MFV17:MFX20 LVZ17:LWB20 LMD17:LMF20 LCH17:LCJ20 KSL17:KSN20 KIP17:KIR20 JYT17:JYV20 JOX17:JOZ20 JFB17:JFD20 IVF17:IVH20 ILJ17:ILL20 IBN17:IBP20 HRR17:HRT20 HHV17:HHX20 GXZ17:GYB20 GOD17:GOF20 GEH17:GEJ20 FUL17:FUN20 FKP17:FKR20 FAT17:FAV20 EQX17:EQZ20 EHB17:EHD20 DXF17:DXH20 DNJ17:DNL20 DDN17:DDP20 CTR17:CTT20 CJV17:CJX20 BZZ17:CAB20 BQD17:BQF20 BGH17:BGJ20 AWL17:AWN20 AMP17:AMR20 ACT17:ACV20 SX17:SZ20 JB17:JD20" xr:uid="{A81EC935-AE71-427A-8E9A-6E63D41AEEE0}">
      <formula1>$Q$14:$Q$16</formula1>
    </dataValidation>
    <dataValidation type="list" allowBlank="1" showInputMessage="1" showErrorMessage="1" sqref="F14:H15 WVN983061:WVP983062 WLR983061:WLT983062 WBV983061:WBX983062 VRZ983061:VSB983062 VID983061:VIF983062 UYH983061:UYJ983062 UOL983061:UON983062 UEP983061:UER983062 TUT983061:TUV983062 TKX983061:TKZ983062 TBB983061:TBD983062 SRF983061:SRH983062 SHJ983061:SHL983062 RXN983061:RXP983062 RNR983061:RNT983062 RDV983061:RDX983062 QTZ983061:QUB983062 QKD983061:QKF983062 QAH983061:QAJ983062 PQL983061:PQN983062 PGP983061:PGR983062 OWT983061:OWV983062 OMX983061:OMZ983062 ODB983061:ODD983062 NTF983061:NTH983062 NJJ983061:NJL983062 MZN983061:MZP983062 MPR983061:MPT983062 MFV983061:MFX983062 LVZ983061:LWB983062 LMD983061:LMF983062 LCH983061:LCJ983062 KSL983061:KSN983062 KIP983061:KIR983062 JYT983061:JYV983062 JOX983061:JOZ983062 JFB983061:JFD983062 IVF983061:IVH983062 ILJ983061:ILL983062 IBN983061:IBP983062 HRR983061:HRT983062 HHV983061:HHX983062 GXZ983061:GYB983062 GOD983061:GOF983062 GEH983061:GEJ983062 FUL983061:FUN983062 FKP983061:FKR983062 FAT983061:FAV983062 EQX983061:EQZ983062 EHB983061:EHD983062 DXF983061:DXH983062 DNJ983061:DNL983062 DDN983061:DDP983062 CTR983061:CTT983062 CJV983061:CJX983062 BZZ983061:CAB983062 BQD983061:BQF983062 BGH983061:BGJ983062 AWL983061:AWN983062 AMP983061:AMR983062 ACT983061:ACV983062 SX983061:SZ983062 JB983061:JD983062 F983061:H983062 WVN917525:WVP917526 WLR917525:WLT917526 WBV917525:WBX917526 VRZ917525:VSB917526 VID917525:VIF917526 UYH917525:UYJ917526 UOL917525:UON917526 UEP917525:UER917526 TUT917525:TUV917526 TKX917525:TKZ917526 TBB917525:TBD917526 SRF917525:SRH917526 SHJ917525:SHL917526 RXN917525:RXP917526 RNR917525:RNT917526 RDV917525:RDX917526 QTZ917525:QUB917526 QKD917525:QKF917526 QAH917525:QAJ917526 PQL917525:PQN917526 PGP917525:PGR917526 OWT917525:OWV917526 OMX917525:OMZ917526 ODB917525:ODD917526 NTF917525:NTH917526 NJJ917525:NJL917526 MZN917525:MZP917526 MPR917525:MPT917526 MFV917525:MFX917526 LVZ917525:LWB917526 LMD917525:LMF917526 LCH917525:LCJ917526 KSL917525:KSN917526 KIP917525:KIR917526 JYT917525:JYV917526 JOX917525:JOZ917526 JFB917525:JFD917526 IVF917525:IVH917526 ILJ917525:ILL917526 IBN917525:IBP917526 HRR917525:HRT917526 HHV917525:HHX917526 GXZ917525:GYB917526 GOD917525:GOF917526 GEH917525:GEJ917526 FUL917525:FUN917526 FKP917525:FKR917526 FAT917525:FAV917526 EQX917525:EQZ917526 EHB917525:EHD917526 DXF917525:DXH917526 DNJ917525:DNL917526 DDN917525:DDP917526 CTR917525:CTT917526 CJV917525:CJX917526 BZZ917525:CAB917526 BQD917525:BQF917526 BGH917525:BGJ917526 AWL917525:AWN917526 AMP917525:AMR917526 ACT917525:ACV917526 SX917525:SZ917526 JB917525:JD917526 F917525:H917526 WVN851989:WVP851990 WLR851989:WLT851990 WBV851989:WBX851990 VRZ851989:VSB851990 VID851989:VIF851990 UYH851989:UYJ851990 UOL851989:UON851990 UEP851989:UER851990 TUT851989:TUV851990 TKX851989:TKZ851990 TBB851989:TBD851990 SRF851989:SRH851990 SHJ851989:SHL851990 RXN851989:RXP851990 RNR851989:RNT851990 RDV851989:RDX851990 QTZ851989:QUB851990 QKD851989:QKF851990 QAH851989:QAJ851990 PQL851989:PQN851990 PGP851989:PGR851990 OWT851989:OWV851990 OMX851989:OMZ851990 ODB851989:ODD851990 NTF851989:NTH851990 NJJ851989:NJL851990 MZN851989:MZP851990 MPR851989:MPT851990 MFV851989:MFX851990 LVZ851989:LWB851990 LMD851989:LMF851990 LCH851989:LCJ851990 KSL851989:KSN851990 KIP851989:KIR851990 JYT851989:JYV851990 JOX851989:JOZ851990 JFB851989:JFD851990 IVF851989:IVH851990 ILJ851989:ILL851990 IBN851989:IBP851990 HRR851989:HRT851990 HHV851989:HHX851990 GXZ851989:GYB851990 GOD851989:GOF851990 GEH851989:GEJ851990 FUL851989:FUN851990 FKP851989:FKR851990 FAT851989:FAV851990 EQX851989:EQZ851990 EHB851989:EHD851990 DXF851989:DXH851990 DNJ851989:DNL851990 DDN851989:DDP851990 CTR851989:CTT851990 CJV851989:CJX851990 BZZ851989:CAB851990 BQD851989:BQF851990 BGH851989:BGJ851990 AWL851989:AWN851990 AMP851989:AMR851990 ACT851989:ACV851990 SX851989:SZ851990 JB851989:JD851990 F851989:H851990 WVN786453:WVP786454 WLR786453:WLT786454 WBV786453:WBX786454 VRZ786453:VSB786454 VID786453:VIF786454 UYH786453:UYJ786454 UOL786453:UON786454 UEP786453:UER786454 TUT786453:TUV786454 TKX786453:TKZ786454 TBB786453:TBD786454 SRF786453:SRH786454 SHJ786453:SHL786454 RXN786453:RXP786454 RNR786453:RNT786454 RDV786453:RDX786454 QTZ786453:QUB786454 QKD786453:QKF786454 QAH786453:QAJ786454 PQL786453:PQN786454 PGP786453:PGR786454 OWT786453:OWV786454 OMX786453:OMZ786454 ODB786453:ODD786454 NTF786453:NTH786454 NJJ786453:NJL786454 MZN786453:MZP786454 MPR786453:MPT786454 MFV786453:MFX786454 LVZ786453:LWB786454 LMD786453:LMF786454 LCH786453:LCJ786454 KSL786453:KSN786454 KIP786453:KIR786454 JYT786453:JYV786454 JOX786453:JOZ786454 JFB786453:JFD786454 IVF786453:IVH786454 ILJ786453:ILL786454 IBN786453:IBP786454 HRR786453:HRT786454 HHV786453:HHX786454 GXZ786453:GYB786454 GOD786453:GOF786454 GEH786453:GEJ786454 FUL786453:FUN786454 FKP786453:FKR786454 FAT786453:FAV786454 EQX786453:EQZ786454 EHB786453:EHD786454 DXF786453:DXH786454 DNJ786453:DNL786454 DDN786453:DDP786454 CTR786453:CTT786454 CJV786453:CJX786454 BZZ786453:CAB786454 BQD786453:BQF786454 BGH786453:BGJ786454 AWL786453:AWN786454 AMP786453:AMR786454 ACT786453:ACV786454 SX786453:SZ786454 JB786453:JD786454 F786453:H786454 WVN720917:WVP720918 WLR720917:WLT720918 WBV720917:WBX720918 VRZ720917:VSB720918 VID720917:VIF720918 UYH720917:UYJ720918 UOL720917:UON720918 UEP720917:UER720918 TUT720917:TUV720918 TKX720917:TKZ720918 TBB720917:TBD720918 SRF720917:SRH720918 SHJ720917:SHL720918 RXN720917:RXP720918 RNR720917:RNT720918 RDV720917:RDX720918 QTZ720917:QUB720918 QKD720917:QKF720918 QAH720917:QAJ720918 PQL720917:PQN720918 PGP720917:PGR720918 OWT720917:OWV720918 OMX720917:OMZ720918 ODB720917:ODD720918 NTF720917:NTH720918 NJJ720917:NJL720918 MZN720917:MZP720918 MPR720917:MPT720918 MFV720917:MFX720918 LVZ720917:LWB720918 LMD720917:LMF720918 LCH720917:LCJ720918 KSL720917:KSN720918 KIP720917:KIR720918 JYT720917:JYV720918 JOX720917:JOZ720918 JFB720917:JFD720918 IVF720917:IVH720918 ILJ720917:ILL720918 IBN720917:IBP720918 HRR720917:HRT720918 HHV720917:HHX720918 GXZ720917:GYB720918 GOD720917:GOF720918 GEH720917:GEJ720918 FUL720917:FUN720918 FKP720917:FKR720918 FAT720917:FAV720918 EQX720917:EQZ720918 EHB720917:EHD720918 DXF720917:DXH720918 DNJ720917:DNL720918 DDN720917:DDP720918 CTR720917:CTT720918 CJV720917:CJX720918 BZZ720917:CAB720918 BQD720917:BQF720918 BGH720917:BGJ720918 AWL720917:AWN720918 AMP720917:AMR720918 ACT720917:ACV720918 SX720917:SZ720918 JB720917:JD720918 F720917:H720918 WVN655381:WVP655382 WLR655381:WLT655382 WBV655381:WBX655382 VRZ655381:VSB655382 VID655381:VIF655382 UYH655381:UYJ655382 UOL655381:UON655382 UEP655381:UER655382 TUT655381:TUV655382 TKX655381:TKZ655382 TBB655381:TBD655382 SRF655381:SRH655382 SHJ655381:SHL655382 RXN655381:RXP655382 RNR655381:RNT655382 RDV655381:RDX655382 QTZ655381:QUB655382 QKD655381:QKF655382 QAH655381:QAJ655382 PQL655381:PQN655382 PGP655381:PGR655382 OWT655381:OWV655382 OMX655381:OMZ655382 ODB655381:ODD655382 NTF655381:NTH655382 NJJ655381:NJL655382 MZN655381:MZP655382 MPR655381:MPT655382 MFV655381:MFX655382 LVZ655381:LWB655382 LMD655381:LMF655382 LCH655381:LCJ655382 KSL655381:KSN655382 KIP655381:KIR655382 JYT655381:JYV655382 JOX655381:JOZ655382 JFB655381:JFD655382 IVF655381:IVH655382 ILJ655381:ILL655382 IBN655381:IBP655382 HRR655381:HRT655382 HHV655381:HHX655382 GXZ655381:GYB655382 GOD655381:GOF655382 GEH655381:GEJ655382 FUL655381:FUN655382 FKP655381:FKR655382 FAT655381:FAV655382 EQX655381:EQZ655382 EHB655381:EHD655382 DXF655381:DXH655382 DNJ655381:DNL655382 DDN655381:DDP655382 CTR655381:CTT655382 CJV655381:CJX655382 BZZ655381:CAB655382 BQD655381:BQF655382 BGH655381:BGJ655382 AWL655381:AWN655382 AMP655381:AMR655382 ACT655381:ACV655382 SX655381:SZ655382 JB655381:JD655382 F655381:H655382 WVN589845:WVP589846 WLR589845:WLT589846 WBV589845:WBX589846 VRZ589845:VSB589846 VID589845:VIF589846 UYH589845:UYJ589846 UOL589845:UON589846 UEP589845:UER589846 TUT589845:TUV589846 TKX589845:TKZ589846 TBB589845:TBD589846 SRF589845:SRH589846 SHJ589845:SHL589846 RXN589845:RXP589846 RNR589845:RNT589846 RDV589845:RDX589846 QTZ589845:QUB589846 QKD589845:QKF589846 QAH589845:QAJ589846 PQL589845:PQN589846 PGP589845:PGR589846 OWT589845:OWV589846 OMX589845:OMZ589846 ODB589845:ODD589846 NTF589845:NTH589846 NJJ589845:NJL589846 MZN589845:MZP589846 MPR589845:MPT589846 MFV589845:MFX589846 LVZ589845:LWB589846 LMD589845:LMF589846 LCH589845:LCJ589846 KSL589845:KSN589846 KIP589845:KIR589846 JYT589845:JYV589846 JOX589845:JOZ589846 JFB589845:JFD589846 IVF589845:IVH589846 ILJ589845:ILL589846 IBN589845:IBP589846 HRR589845:HRT589846 HHV589845:HHX589846 GXZ589845:GYB589846 GOD589845:GOF589846 GEH589845:GEJ589846 FUL589845:FUN589846 FKP589845:FKR589846 FAT589845:FAV589846 EQX589845:EQZ589846 EHB589845:EHD589846 DXF589845:DXH589846 DNJ589845:DNL589846 DDN589845:DDP589846 CTR589845:CTT589846 CJV589845:CJX589846 BZZ589845:CAB589846 BQD589845:BQF589846 BGH589845:BGJ589846 AWL589845:AWN589846 AMP589845:AMR589846 ACT589845:ACV589846 SX589845:SZ589846 JB589845:JD589846 F589845:H589846 WVN524309:WVP524310 WLR524309:WLT524310 WBV524309:WBX524310 VRZ524309:VSB524310 VID524309:VIF524310 UYH524309:UYJ524310 UOL524309:UON524310 UEP524309:UER524310 TUT524309:TUV524310 TKX524309:TKZ524310 TBB524309:TBD524310 SRF524309:SRH524310 SHJ524309:SHL524310 RXN524309:RXP524310 RNR524309:RNT524310 RDV524309:RDX524310 QTZ524309:QUB524310 QKD524309:QKF524310 QAH524309:QAJ524310 PQL524309:PQN524310 PGP524309:PGR524310 OWT524309:OWV524310 OMX524309:OMZ524310 ODB524309:ODD524310 NTF524309:NTH524310 NJJ524309:NJL524310 MZN524309:MZP524310 MPR524309:MPT524310 MFV524309:MFX524310 LVZ524309:LWB524310 LMD524309:LMF524310 LCH524309:LCJ524310 KSL524309:KSN524310 KIP524309:KIR524310 JYT524309:JYV524310 JOX524309:JOZ524310 JFB524309:JFD524310 IVF524309:IVH524310 ILJ524309:ILL524310 IBN524309:IBP524310 HRR524309:HRT524310 HHV524309:HHX524310 GXZ524309:GYB524310 GOD524309:GOF524310 GEH524309:GEJ524310 FUL524309:FUN524310 FKP524309:FKR524310 FAT524309:FAV524310 EQX524309:EQZ524310 EHB524309:EHD524310 DXF524309:DXH524310 DNJ524309:DNL524310 DDN524309:DDP524310 CTR524309:CTT524310 CJV524309:CJX524310 BZZ524309:CAB524310 BQD524309:BQF524310 BGH524309:BGJ524310 AWL524309:AWN524310 AMP524309:AMR524310 ACT524309:ACV524310 SX524309:SZ524310 JB524309:JD524310 F524309:H524310 WVN458773:WVP458774 WLR458773:WLT458774 WBV458773:WBX458774 VRZ458773:VSB458774 VID458773:VIF458774 UYH458773:UYJ458774 UOL458773:UON458774 UEP458773:UER458774 TUT458773:TUV458774 TKX458773:TKZ458774 TBB458773:TBD458774 SRF458773:SRH458774 SHJ458773:SHL458774 RXN458773:RXP458774 RNR458773:RNT458774 RDV458773:RDX458774 QTZ458773:QUB458774 QKD458773:QKF458774 QAH458773:QAJ458774 PQL458773:PQN458774 PGP458773:PGR458774 OWT458773:OWV458774 OMX458773:OMZ458774 ODB458773:ODD458774 NTF458773:NTH458774 NJJ458773:NJL458774 MZN458773:MZP458774 MPR458773:MPT458774 MFV458773:MFX458774 LVZ458773:LWB458774 LMD458773:LMF458774 LCH458773:LCJ458774 KSL458773:KSN458774 KIP458773:KIR458774 JYT458773:JYV458774 JOX458773:JOZ458774 JFB458773:JFD458774 IVF458773:IVH458774 ILJ458773:ILL458774 IBN458773:IBP458774 HRR458773:HRT458774 HHV458773:HHX458774 GXZ458773:GYB458774 GOD458773:GOF458774 GEH458773:GEJ458774 FUL458773:FUN458774 FKP458773:FKR458774 FAT458773:FAV458774 EQX458773:EQZ458774 EHB458773:EHD458774 DXF458773:DXH458774 DNJ458773:DNL458774 DDN458773:DDP458774 CTR458773:CTT458774 CJV458773:CJX458774 BZZ458773:CAB458774 BQD458773:BQF458774 BGH458773:BGJ458774 AWL458773:AWN458774 AMP458773:AMR458774 ACT458773:ACV458774 SX458773:SZ458774 JB458773:JD458774 F458773:H458774 WVN393237:WVP393238 WLR393237:WLT393238 WBV393237:WBX393238 VRZ393237:VSB393238 VID393237:VIF393238 UYH393237:UYJ393238 UOL393237:UON393238 UEP393237:UER393238 TUT393237:TUV393238 TKX393237:TKZ393238 TBB393237:TBD393238 SRF393237:SRH393238 SHJ393237:SHL393238 RXN393237:RXP393238 RNR393237:RNT393238 RDV393237:RDX393238 QTZ393237:QUB393238 QKD393237:QKF393238 QAH393237:QAJ393238 PQL393237:PQN393238 PGP393237:PGR393238 OWT393237:OWV393238 OMX393237:OMZ393238 ODB393237:ODD393238 NTF393237:NTH393238 NJJ393237:NJL393238 MZN393237:MZP393238 MPR393237:MPT393238 MFV393237:MFX393238 LVZ393237:LWB393238 LMD393237:LMF393238 LCH393237:LCJ393238 KSL393237:KSN393238 KIP393237:KIR393238 JYT393237:JYV393238 JOX393237:JOZ393238 JFB393237:JFD393238 IVF393237:IVH393238 ILJ393237:ILL393238 IBN393237:IBP393238 HRR393237:HRT393238 HHV393237:HHX393238 GXZ393237:GYB393238 GOD393237:GOF393238 GEH393237:GEJ393238 FUL393237:FUN393238 FKP393237:FKR393238 FAT393237:FAV393238 EQX393237:EQZ393238 EHB393237:EHD393238 DXF393237:DXH393238 DNJ393237:DNL393238 DDN393237:DDP393238 CTR393237:CTT393238 CJV393237:CJX393238 BZZ393237:CAB393238 BQD393237:BQF393238 BGH393237:BGJ393238 AWL393237:AWN393238 AMP393237:AMR393238 ACT393237:ACV393238 SX393237:SZ393238 JB393237:JD393238 F393237:H393238 WVN327701:WVP327702 WLR327701:WLT327702 WBV327701:WBX327702 VRZ327701:VSB327702 VID327701:VIF327702 UYH327701:UYJ327702 UOL327701:UON327702 UEP327701:UER327702 TUT327701:TUV327702 TKX327701:TKZ327702 TBB327701:TBD327702 SRF327701:SRH327702 SHJ327701:SHL327702 RXN327701:RXP327702 RNR327701:RNT327702 RDV327701:RDX327702 QTZ327701:QUB327702 QKD327701:QKF327702 QAH327701:QAJ327702 PQL327701:PQN327702 PGP327701:PGR327702 OWT327701:OWV327702 OMX327701:OMZ327702 ODB327701:ODD327702 NTF327701:NTH327702 NJJ327701:NJL327702 MZN327701:MZP327702 MPR327701:MPT327702 MFV327701:MFX327702 LVZ327701:LWB327702 LMD327701:LMF327702 LCH327701:LCJ327702 KSL327701:KSN327702 KIP327701:KIR327702 JYT327701:JYV327702 JOX327701:JOZ327702 JFB327701:JFD327702 IVF327701:IVH327702 ILJ327701:ILL327702 IBN327701:IBP327702 HRR327701:HRT327702 HHV327701:HHX327702 GXZ327701:GYB327702 GOD327701:GOF327702 GEH327701:GEJ327702 FUL327701:FUN327702 FKP327701:FKR327702 FAT327701:FAV327702 EQX327701:EQZ327702 EHB327701:EHD327702 DXF327701:DXH327702 DNJ327701:DNL327702 DDN327701:DDP327702 CTR327701:CTT327702 CJV327701:CJX327702 BZZ327701:CAB327702 BQD327701:BQF327702 BGH327701:BGJ327702 AWL327701:AWN327702 AMP327701:AMR327702 ACT327701:ACV327702 SX327701:SZ327702 JB327701:JD327702 F327701:H327702 WVN262165:WVP262166 WLR262165:WLT262166 WBV262165:WBX262166 VRZ262165:VSB262166 VID262165:VIF262166 UYH262165:UYJ262166 UOL262165:UON262166 UEP262165:UER262166 TUT262165:TUV262166 TKX262165:TKZ262166 TBB262165:TBD262166 SRF262165:SRH262166 SHJ262165:SHL262166 RXN262165:RXP262166 RNR262165:RNT262166 RDV262165:RDX262166 QTZ262165:QUB262166 QKD262165:QKF262166 QAH262165:QAJ262166 PQL262165:PQN262166 PGP262165:PGR262166 OWT262165:OWV262166 OMX262165:OMZ262166 ODB262165:ODD262166 NTF262165:NTH262166 NJJ262165:NJL262166 MZN262165:MZP262166 MPR262165:MPT262166 MFV262165:MFX262166 LVZ262165:LWB262166 LMD262165:LMF262166 LCH262165:LCJ262166 KSL262165:KSN262166 KIP262165:KIR262166 JYT262165:JYV262166 JOX262165:JOZ262166 JFB262165:JFD262166 IVF262165:IVH262166 ILJ262165:ILL262166 IBN262165:IBP262166 HRR262165:HRT262166 HHV262165:HHX262166 GXZ262165:GYB262166 GOD262165:GOF262166 GEH262165:GEJ262166 FUL262165:FUN262166 FKP262165:FKR262166 FAT262165:FAV262166 EQX262165:EQZ262166 EHB262165:EHD262166 DXF262165:DXH262166 DNJ262165:DNL262166 DDN262165:DDP262166 CTR262165:CTT262166 CJV262165:CJX262166 BZZ262165:CAB262166 BQD262165:BQF262166 BGH262165:BGJ262166 AWL262165:AWN262166 AMP262165:AMR262166 ACT262165:ACV262166 SX262165:SZ262166 JB262165:JD262166 F262165:H262166 WVN196629:WVP196630 WLR196629:WLT196630 WBV196629:WBX196630 VRZ196629:VSB196630 VID196629:VIF196630 UYH196629:UYJ196630 UOL196629:UON196630 UEP196629:UER196630 TUT196629:TUV196630 TKX196629:TKZ196630 TBB196629:TBD196630 SRF196629:SRH196630 SHJ196629:SHL196630 RXN196629:RXP196630 RNR196629:RNT196630 RDV196629:RDX196630 QTZ196629:QUB196630 QKD196629:QKF196630 QAH196629:QAJ196630 PQL196629:PQN196630 PGP196629:PGR196630 OWT196629:OWV196630 OMX196629:OMZ196630 ODB196629:ODD196630 NTF196629:NTH196630 NJJ196629:NJL196630 MZN196629:MZP196630 MPR196629:MPT196630 MFV196629:MFX196630 LVZ196629:LWB196630 LMD196629:LMF196630 LCH196629:LCJ196630 KSL196629:KSN196630 KIP196629:KIR196630 JYT196629:JYV196630 JOX196629:JOZ196630 JFB196629:JFD196630 IVF196629:IVH196630 ILJ196629:ILL196630 IBN196629:IBP196630 HRR196629:HRT196630 HHV196629:HHX196630 GXZ196629:GYB196630 GOD196629:GOF196630 GEH196629:GEJ196630 FUL196629:FUN196630 FKP196629:FKR196630 FAT196629:FAV196630 EQX196629:EQZ196630 EHB196629:EHD196630 DXF196629:DXH196630 DNJ196629:DNL196630 DDN196629:DDP196630 CTR196629:CTT196630 CJV196629:CJX196630 BZZ196629:CAB196630 BQD196629:BQF196630 BGH196629:BGJ196630 AWL196629:AWN196630 AMP196629:AMR196630 ACT196629:ACV196630 SX196629:SZ196630 JB196629:JD196630 F196629:H196630 WVN131093:WVP131094 WLR131093:WLT131094 WBV131093:WBX131094 VRZ131093:VSB131094 VID131093:VIF131094 UYH131093:UYJ131094 UOL131093:UON131094 UEP131093:UER131094 TUT131093:TUV131094 TKX131093:TKZ131094 TBB131093:TBD131094 SRF131093:SRH131094 SHJ131093:SHL131094 RXN131093:RXP131094 RNR131093:RNT131094 RDV131093:RDX131094 QTZ131093:QUB131094 QKD131093:QKF131094 QAH131093:QAJ131094 PQL131093:PQN131094 PGP131093:PGR131094 OWT131093:OWV131094 OMX131093:OMZ131094 ODB131093:ODD131094 NTF131093:NTH131094 NJJ131093:NJL131094 MZN131093:MZP131094 MPR131093:MPT131094 MFV131093:MFX131094 LVZ131093:LWB131094 LMD131093:LMF131094 LCH131093:LCJ131094 KSL131093:KSN131094 KIP131093:KIR131094 JYT131093:JYV131094 JOX131093:JOZ131094 JFB131093:JFD131094 IVF131093:IVH131094 ILJ131093:ILL131094 IBN131093:IBP131094 HRR131093:HRT131094 HHV131093:HHX131094 GXZ131093:GYB131094 GOD131093:GOF131094 GEH131093:GEJ131094 FUL131093:FUN131094 FKP131093:FKR131094 FAT131093:FAV131094 EQX131093:EQZ131094 EHB131093:EHD131094 DXF131093:DXH131094 DNJ131093:DNL131094 DDN131093:DDP131094 CTR131093:CTT131094 CJV131093:CJX131094 BZZ131093:CAB131094 BQD131093:BQF131094 BGH131093:BGJ131094 AWL131093:AWN131094 AMP131093:AMR131094 ACT131093:ACV131094 SX131093:SZ131094 JB131093:JD131094 F131093:H131094 WVN65557:WVP65558 WLR65557:WLT65558 WBV65557:WBX65558 VRZ65557:VSB65558 VID65557:VIF65558 UYH65557:UYJ65558 UOL65557:UON65558 UEP65557:UER65558 TUT65557:TUV65558 TKX65557:TKZ65558 TBB65557:TBD65558 SRF65557:SRH65558 SHJ65557:SHL65558 RXN65557:RXP65558 RNR65557:RNT65558 RDV65557:RDX65558 QTZ65557:QUB65558 QKD65557:QKF65558 QAH65557:QAJ65558 PQL65557:PQN65558 PGP65557:PGR65558 OWT65557:OWV65558 OMX65557:OMZ65558 ODB65557:ODD65558 NTF65557:NTH65558 NJJ65557:NJL65558 MZN65557:MZP65558 MPR65557:MPT65558 MFV65557:MFX65558 LVZ65557:LWB65558 LMD65557:LMF65558 LCH65557:LCJ65558 KSL65557:KSN65558 KIP65557:KIR65558 JYT65557:JYV65558 JOX65557:JOZ65558 JFB65557:JFD65558 IVF65557:IVH65558 ILJ65557:ILL65558 IBN65557:IBP65558 HRR65557:HRT65558 HHV65557:HHX65558 GXZ65557:GYB65558 GOD65557:GOF65558 GEH65557:GEJ65558 FUL65557:FUN65558 FKP65557:FKR65558 FAT65557:FAV65558 EQX65557:EQZ65558 EHB65557:EHD65558 DXF65557:DXH65558 DNJ65557:DNL65558 DDN65557:DDP65558 CTR65557:CTT65558 CJV65557:CJX65558 BZZ65557:CAB65558 BQD65557:BQF65558 BGH65557:BGJ65558 AWL65557:AWN65558 AMP65557:AMR65558 ACT65557:ACV65558 SX65557:SZ65558 JB65557:JD65558 F65557:H65558 WVN14:WVP15 WLR14:WLT15 WBV14:WBX15 VRZ14:VSB15 VID14:VIF15 UYH14:UYJ15 UOL14:UON15 UEP14:UER15 TUT14:TUV15 TKX14:TKZ15 TBB14:TBD15 SRF14:SRH15 SHJ14:SHL15 RXN14:RXP15 RNR14:RNT15 RDV14:RDX15 QTZ14:QUB15 QKD14:QKF15 QAH14:QAJ15 PQL14:PQN15 PGP14:PGR15 OWT14:OWV15 OMX14:OMZ15 ODB14:ODD15 NTF14:NTH15 NJJ14:NJL15 MZN14:MZP15 MPR14:MPT15 MFV14:MFX15 LVZ14:LWB15 LMD14:LMF15 LCH14:LCJ15 KSL14:KSN15 KIP14:KIR15 JYT14:JYV15 JOX14:JOZ15 JFB14:JFD15 IVF14:IVH15 ILJ14:ILL15 IBN14:IBP15 HRR14:HRT15 HHV14:HHX15 GXZ14:GYB15 GOD14:GOF15 GEH14:GEJ15 FUL14:FUN15 FKP14:FKR15 FAT14:FAV15 EQX14:EQZ15 EHB14:EHD15 DXF14:DXH15 DNJ14:DNL15 DDN14:DDP15 CTR14:CTT15 CJV14:CJX15 BZZ14:CAB15 BQD14:BQF15 BGH14:BGJ15 AWL14:AWN15 AMP14:AMR15 ACT14:ACV15 SX14:SZ15 JB14:JD15" xr:uid="{02D62BFF-922A-4694-AB81-F1CDB6D609F7}">
      <formula1>$S$19:$S$25</formula1>
    </dataValidation>
  </dataValidations>
  <printOptions horizontalCentered="1"/>
  <pageMargins left="3.937007874015748E-2" right="3.937007874015748E-2" top="0.55118110236220474" bottom="0.55118110236220474" header="0.31496062992125984" footer="0.19685039370078741"/>
  <pageSetup paperSize="9" scale="71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CB4519-2439-49B9-B433-9D629B30D5F2}">
  <sheetPr codeName="Planilha2">
    <pageSetUpPr fitToPage="1"/>
  </sheetPr>
  <dimension ref="A1:I57"/>
  <sheetViews>
    <sheetView showGridLines="0" view="pageBreakPreview" topLeftCell="A6" zoomScale="60" zoomScaleNormal="85" workbookViewId="0">
      <selection sqref="A1:G57"/>
    </sheetView>
  </sheetViews>
  <sheetFormatPr defaultRowHeight="14" x14ac:dyDescent="0.3"/>
  <cols>
    <col min="1" max="1" width="5.5" customWidth="1"/>
    <col min="2" max="2" width="31.58203125" customWidth="1"/>
    <col min="3" max="3" width="46.33203125" bestFit="1" customWidth="1"/>
    <col min="4" max="4" width="11.1640625" customWidth="1"/>
    <col min="5" max="5" width="15.75" customWidth="1"/>
    <col min="6" max="6" width="13.6640625" customWidth="1"/>
    <col min="7" max="7" width="16.08203125" customWidth="1"/>
  </cols>
  <sheetData>
    <row r="1" spans="1:9" ht="14.5" thickBot="1" x14ac:dyDescent="0.35"/>
    <row r="2" spans="1:9" ht="20.5" x14ac:dyDescent="0.45">
      <c r="A2" s="59"/>
      <c r="B2" s="10"/>
      <c r="C2" s="423" t="s">
        <v>1</v>
      </c>
      <c r="D2" s="423"/>
      <c r="E2" s="423"/>
      <c r="F2" s="423"/>
      <c r="G2" s="424"/>
      <c r="H2" s="76"/>
      <c r="I2" s="76"/>
    </row>
    <row r="3" spans="1:9" ht="20.5" x14ac:dyDescent="0.45">
      <c r="A3" s="59"/>
      <c r="B3" s="11"/>
      <c r="C3" s="425" t="s">
        <v>2</v>
      </c>
      <c r="D3" s="425"/>
      <c r="E3" s="425"/>
      <c r="F3" s="425"/>
      <c r="G3" s="426"/>
      <c r="H3" s="76"/>
      <c r="I3" s="76"/>
    </row>
    <row r="4" spans="1:9" ht="20.5" x14ac:dyDescent="0.3">
      <c r="A4" s="59"/>
      <c r="B4" s="11"/>
      <c r="C4" s="427" t="s">
        <v>3</v>
      </c>
      <c r="D4" s="427"/>
      <c r="E4" s="427"/>
      <c r="F4" s="427"/>
      <c r="G4" s="428"/>
      <c r="H4" s="77"/>
      <c r="I4" s="77"/>
    </row>
    <row r="5" spans="1:9" ht="20.5" x14ac:dyDescent="0.3">
      <c r="A5" s="59"/>
      <c r="B5" s="11"/>
      <c r="C5" s="427" t="s">
        <v>4</v>
      </c>
      <c r="D5" s="427"/>
      <c r="E5" s="427"/>
      <c r="F5" s="427"/>
      <c r="G5" s="428"/>
      <c r="H5" s="77"/>
      <c r="I5" s="77"/>
    </row>
    <row r="6" spans="1:9" ht="21" thickBot="1" x14ac:dyDescent="0.35">
      <c r="A6" s="59"/>
      <c r="B6" s="11"/>
      <c r="C6" s="16"/>
      <c r="D6" s="73"/>
      <c r="E6" s="72"/>
      <c r="F6" s="72"/>
      <c r="G6" s="8"/>
      <c r="H6" s="72"/>
      <c r="I6" s="72"/>
    </row>
    <row r="7" spans="1:9" ht="33.5" customHeight="1" x14ac:dyDescent="0.35">
      <c r="A7" s="59"/>
      <c r="B7" s="79" t="str">
        <f>'Orçamento Sintético'!B7</f>
        <v>OBRA:</v>
      </c>
      <c r="C7" s="416" t="str">
        <f>'Orçamento Sintético'!C7</f>
        <v>MÃO DE OBRA PARA CONSTRUÇÃO DE BUEIRO TRIPLO CELULAR DE CONCRETO</v>
      </c>
      <c r="D7" s="416"/>
      <c r="E7" s="512"/>
      <c r="F7" s="510" t="s">
        <v>5</v>
      </c>
      <c r="G7" s="511"/>
      <c r="H7" s="92"/>
      <c r="I7" s="92"/>
    </row>
    <row r="8" spans="1:9" ht="39" customHeight="1" thickBot="1" x14ac:dyDescent="0.35">
      <c r="A8" s="59"/>
      <c r="B8" s="79" t="s">
        <v>6</v>
      </c>
      <c r="C8" s="418" t="str">
        <f>'Orçamento Sintético'!C8</f>
        <v>Meta 04: Ponta do Aterro 02 - Distrito de Santa Clara do Monte Cristo, Zona Rural, Vila Bela da Santíssima Trindade-MT</v>
      </c>
      <c r="D8" s="513"/>
      <c r="E8" s="514"/>
      <c r="F8" s="508">
        <f>'Orçamento Sintético'!J8</f>
        <v>44994</v>
      </c>
      <c r="G8" s="509"/>
      <c r="H8" s="93"/>
      <c r="I8" s="93"/>
    </row>
    <row r="9" spans="1:9" ht="18.5" x14ac:dyDescent="0.3">
      <c r="A9" s="59"/>
      <c r="B9" s="95" t="s">
        <v>154</v>
      </c>
      <c r="C9" s="75" t="s">
        <v>153</v>
      </c>
      <c r="D9" s="502" t="s">
        <v>155</v>
      </c>
      <c r="E9" s="502"/>
      <c r="F9" s="503"/>
      <c r="G9" s="98">
        <f>D50</f>
        <v>0.83920000000000006</v>
      </c>
      <c r="H9" s="93"/>
      <c r="I9" s="93"/>
    </row>
    <row r="10" spans="1:9" ht="19" thickBot="1" x14ac:dyDescent="0.35">
      <c r="A10" s="59"/>
      <c r="B10" s="1"/>
      <c r="C10" s="96"/>
      <c r="D10" s="504" t="s">
        <v>156</v>
      </c>
      <c r="E10" s="504"/>
      <c r="F10" s="504"/>
      <c r="G10" s="97">
        <f>E50</f>
        <v>0.48099999999999998</v>
      </c>
      <c r="H10" s="93"/>
      <c r="I10" s="93"/>
    </row>
    <row r="11" spans="1:9" ht="36.5" customHeight="1" thickBot="1" x14ac:dyDescent="0.35">
      <c r="A11" s="59"/>
      <c r="B11" s="505" t="s">
        <v>152</v>
      </c>
      <c r="C11" s="506"/>
      <c r="D11" s="506"/>
      <c r="E11" s="506"/>
      <c r="F11" s="506"/>
      <c r="G11" s="507"/>
      <c r="H11" s="94"/>
      <c r="I11" s="94"/>
    </row>
    <row r="13" spans="1:9" ht="14.5" thickBot="1" x14ac:dyDescent="0.35">
      <c r="C13" s="14"/>
    </row>
    <row r="14" spans="1:9" ht="15.5" x14ac:dyDescent="0.3">
      <c r="B14" s="517" t="s">
        <v>18</v>
      </c>
      <c r="C14" s="519" t="s">
        <v>13</v>
      </c>
      <c r="D14" s="521" t="s">
        <v>19</v>
      </c>
      <c r="E14" s="521"/>
      <c r="F14" s="521" t="s">
        <v>20</v>
      </c>
      <c r="G14" s="522"/>
    </row>
    <row r="15" spans="1:9" ht="31" x14ac:dyDescent="0.3">
      <c r="B15" s="518"/>
      <c r="C15" s="520"/>
      <c r="D15" s="23" t="s">
        <v>21</v>
      </c>
      <c r="E15" s="23" t="s">
        <v>22</v>
      </c>
      <c r="F15" s="23" t="s">
        <v>21</v>
      </c>
      <c r="G15" s="35" t="s">
        <v>22</v>
      </c>
    </row>
    <row r="16" spans="1:9" ht="15.5" x14ac:dyDescent="0.3">
      <c r="B16" s="499" t="s">
        <v>23</v>
      </c>
      <c r="C16" s="500"/>
      <c r="D16" s="500"/>
      <c r="E16" s="500"/>
      <c r="F16" s="500"/>
      <c r="G16" s="501"/>
    </row>
    <row r="17" spans="2:7" ht="15.5" x14ac:dyDescent="0.3">
      <c r="B17" s="36" t="s">
        <v>24</v>
      </c>
      <c r="C17" s="24" t="s">
        <v>25</v>
      </c>
      <c r="D17" s="25">
        <v>0</v>
      </c>
      <c r="E17" s="25">
        <v>0</v>
      </c>
      <c r="F17" s="25">
        <v>0.2</v>
      </c>
      <c r="G17" s="37">
        <v>0.2</v>
      </c>
    </row>
    <row r="18" spans="2:7" ht="15.5" x14ac:dyDescent="0.3">
      <c r="B18" s="38" t="s">
        <v>26</v>
      </c>
      <c r="C18" s="26" t="s">
        <v>27</v>
      </c>
      <c r="D18" s="27">
        <v>1.4999999999999999E-2</v>
      </c>
      <c r="E18" s="27">
        <v>1.4999999999999999E-2</v>
      </c>
      <c r="F18" s="27">
        <v>1.4999999999999999E-2</v>
      </c>
      <c r="G18" s="39">
        <v>1.4999999999999999E-2</v>
      </c>
    </row>
    <row r="19" spans="2:7" ht="15.5" x14ac:dyDescent="0.3">
      <c r="B19" s="36" t="s">
        <v>28</v>
      </c>
      <c r="C19" s="28" t="s">
        <v>29</v>
      </c>
      <c r="D19" s="25">
        <v>0.01</v>
      </c>
      <c r="E19" s="25">
        <v>0.01</v>
      </c>
      <c r="F19" s="25">
        <v>0.01</v>
      </c>
      <c r="G19" s="37">
        <v>0.01</v>
      </c>
    </row>
    <row r="20" spans="2:7" ht="15.5" x14ac:dyDescent="0.3">
      <c r="B20" s="38" t="s">
        <v>30</v>
      </c>
      <c r="C20" s="29" t="s">
        <v>31</v>
      </c>
      <c r="D20" s="27">
        <v>2E-3</v>
      </c>
      <c r="E20" s="27">
        <v>2E-3</v>
      </c>
      <c r="F20" s="27">
        <v>2E-3</v>
      </c>
      <c r="G20" s="39">
        <v>2E-3</v>
      </c>
    </row>
    <row r="21" spans="2:7" ht="15.5" x14ac:dyDescent="0.3">
      <c r="B21" s="36" t="s">
        <v>32</v>
      </c>
      <c r="C21" s="24" t="s">
        <v>33</v>
      </c>
      <c r="D21" s="30">
        <v>6.0000000000000001E-3</v>
      </c>
      <c r="E21" s="30">
        <v>6.0000000000000001E-3</v>
      </c>
      <c r="F21" s="30">
        <v>6.0000000000000001E-3</v>
      </c>
      <c r="G21" s="40">
        <v>6.0000000000000001E-3</v>
      </c>
    </row>
    <row r="22" spans="2:7" ht="15.5" x14ac:dyDescent="0.3">
      <c r="B22" s="38" t="s">
        <v>34</v>
      </c>
      <c r="C22" s="29" t="s">
        <v>35</v>
      </c>
      <c r="D22" s="27">
        <v>2.5000000000000001E-2</v>
      </c>
      <c r="E22" s="27">
        <v>2.5000000000000001E-2</v>
      </c>
      <c r="F22" s="27">
        <v>2.5000000000000001E-2</v>
      </c>
      <c r="G22" s="39">
        <v>2.5000000000000001E-2</v>
      </c>
    </row>
    <row r="23" spans="2:7" ht="15.5" x14ac:dyDescent="0.3">
      <c r="B23" s="36" t="s">
        <v>36</v>
      </c>
      <c r="C23" s="24" t="s">
        <v>37</v>
      </c>
      <c r="D23" s="25">
        <v>0.03</v>
      </c>
      <c r="E23" s="25">
        <v>0.03</v>
      </c>
      <c r="F23" s="25">
        <v>0.03</v>
      </c>
      <c r="G23" s="37">
        <v>0.03</v>
      </c>
    </row>
    <row r="24" spans="2:7" ht="15.5" x14ac:dyDescent="0.3">
      <c r="B24" s="38" t="s">
        <v>38</v>
      </c>
      <c r="C24" s="29" t="s">
        <v>39</v>
      </c>
      <c r="D24" s="31">
        <v>0.08</v>
      </c>
      <c r="E24" s="31">
        <v>0.08</v>
      </c>
      <c r="F24" s="31">
        <v>0.08</v>
      </c>
      <c r="G24" s="41">
        <v>0.08</v>
      </c>
    </row>
    <row r="25" spans="2:7" ht="15.5" x14ac:dyDescent="0.3">
      <c r="B25" s="36" t="s">
        <v>40</v>
      </c>
      <c r="C25" s="24" t="s">
        <v>41</v>
      </c>
      <c r="D25" s="25">
        <v>0</v>
      </c>
      <c r="E25" s="25">
        <v>0</v>
      </c>
      <c r="F25" s="25">
        <v>0</v>
      </c>
      <c r="G25" s="37">
        <v>0</v>
      </c>
    </row>
    <row r="26" spans="2:7" ht="15.5" x14ac:dyDescent="0.3">
      <c r="B26" s="42" t="s">
        <v>42</v>
      </c>
      <c r="C26" s="32" t="s">
        <v>43</v>
      </c>
      <c r="D26" s="33">
        <f>SUM(D17:D25)</f>
        <v>0.16799999999999998</v>
      </c>
      <c r="E26" s="33">
        <f>SUM(E17:E25)</f>
        <v>0.16799999999999998</v>
      </c>
      <c r="F26" s="33">
        <f>SUM(F17:F25)</f>
        <v>0.36800000000000005</v>
      </c>
      <c r="G26" s="43">
        <f>SUM(G17:G25)</f>
        <v>0.36800000000000005</v>
      </c>
    </row>
    <row r="27" spans="2:7" ht="15.5" x14ac:dyDescent="0.3">
      <c r="B27" s="499" t="s">
        <v>44</v>
      </c>
      <c r="C27" s="500"/>
      <c r="D27" s="500"/>
      <c r="E27" s="500"/>
      <c r="F27" s="500"/>
      <c r="G27" s="501"/>
    </row>
    <row r="28" spans="2:7" ht="15.5" x14ac:dyDescent="0.3">
      <c r="B28" s="44" t="s">
        <v>45</v>
      </c>
      <c r="C28" s="24" t="s">
        <v>46</v>
      </c>
      <c r="D28" s="30">
        <v>0.1777</v>
      </c>
      <c r="E28" s="30" t="s">
        <v>47</v>
      </c>
      <c r="F28" s="30">
        <v>0.1777</v>
      </c>
      <c r="G28" s="40" t="s">
        <v>47</v>
      </c>
    </row>
    <row r="29" spans="2:7" ht="15.5" x14ac:dyDescent="0.3">
      <c r="B29" s="45" t="s">
        <v>48</v>
      </c>
      <c r="C29" s="29" t="s">
        <v>49</v>
      </c>
      <c r="D29" s="31">
        <v>3.6700000000000003E-2</v>
      </c>
      <c r="E29" s="31" t="s">
        <v>47</v>
      </c>
      <c r="F29" s="31">
        <v>3.6700000000000003E-2</v>
      </c>
      <c r="G29" s="41" t="s">
        <v>47</v>
      </c>
    </row>
    <row r="30" spans="2:7" ht="15.5" x14ac:dyDescent="0.3">
      <c r="B30" s="44" t="s">
        <v>50</v>
      </c>
      <c r="C30" s="24" t="s">
        <v>51</v>
      </c>
      <c r="D30" s="30">
        <v>8.6999999999999994E-3</v>
      </c>
      <c r="E30" s="30">
        <v>6.7000000000000002E-3</v>
      </c>
      <c r="F30" s="30">
        <v>8.6999999999999994E-3</v>
      </c>
      <c r="G30" s="40">
        <v>6.7000000000000002E-3</v>
      </c>
    </row>
    <row r="31" spans="2:7" ht="15.5" x14ac:dyDescent="0.3">
      <c r="B31" s="45" t="s">
        <v>52</v>
      </c>
      <c r="C31" s="29" t="s">
        <v>53</v>
      </c>
      <c r="D31" s="31">
        <v>0.1085</v>
      </c>
      <c r="E31" s="31">
        <v>8.3299999999999999E-2</v>
      </c>
      <c r="F31" s="31">
        <v>0.1085</v>
      </c>
      <c r="G31" s="41">
        <v>8.3299999999999999E-2</v>
      </c>
    </row>
    <row r="32" spans="2:7" ht="15.5" x14ac:dyDescent="0.3">
      <c r="B32" s="44" t="s">
        <v>54</v>
      </c>
      <c r="C32" s="24" t="s">
        <v>55</v>
      </c>
      <c r="D32" s="30">
        <v>6.9999999999999999E-4</v>
      </c>
      <c r="E32" s="30">
        <v>5.9999999999999995E-4</v>
      </c>
      <c r="F32" s="30">
        <v>6.9999999999999999E-4</v>
      </c>
      <c r="G32" s="40">
        <v>5.9999999999999995E-4</v>
      </c>
    </row>
    <row r="33" spans="2:7" ht="15.5" x14ac:dyDescent="0.3">
      <c r="B33" s="45" t="s">
        <v>56</v>
      </c>
      <c r="C33" s="29" t="s">
        <v>57</v>
      </c>
      <c r="D33" s="31">
        <v>7.1999999999999998E-3</v>
      </c>
      <c r="E33" s="31">
        <v>5.5999999999999999E-3</v>
      </c>
      <c r="F33" s="31">
        <v>7.1999999999999998E-3</v>
      </c>
      <c r="G33" s="41">
        <v>5.5999999999999999E-3</v>
      </c>
    </row>
    <row r="34" spans="2:7" ht="15.5" x14ac:dyDescent="0.3">
      <c r="B34" s="44" t="s">
        <v>58</v>
      </c>
      <c r="C34" s="24" t="s">
        <v>59</v>
      </c>
      <c r="D34" s="25">
        <v>1.15E-2</v>
      </c>
      <c r="E34" s="30" t="s">
        <v>47</v>
      </c>
      <c r="F34" s="25">
        <v>1.15E-2</v>
      </c>
      <c r="G34" s="40" t="s">
        <v>47</v>
      </c>
    </row>
    <row r="35" spans="2:7" ht="15.5" x14ac:dyDescent="0.3">
      <c r="B35" s="45" t="s">
        <v>60</v>
      </c>
      <c r="C35" s="29" t="s">
        <v>61</v>
      </c>
      <c r="D35" s="27">
        <v>1.1000000000000001E-3</v>
      </c>
      <c r="E35" s="31">
        <v>8.0000000000000004E-4</v>
      </c>
      <c r="F35" s="27">
        <v>1.1000000000000001E-3</v>
      </c>
      <c r="G35" s="41">
        <v>8.0000000000000004E-4</v>
      </c>
    </row>
    <row r="36" spans="2:7" ht="15.5" x14ac:dyDescent="0.3">
      <c r="B36" s="44" t="s">
        <v>62</v>
      </c>
      <c r="C36" s="24" t="s">
        <v>63</v>
      </c>
      <c r="D36" s="30">
        <v>0.10199999999999999</v>
      </c>
      <c r="E36" s="30">
        <v>7.8299999999999995E-2</v>
      </c>
      <c r="F36" s="30">
        <v>0.10199999999999999</v>
      </c>
      <c r="G36" s="40">
        <v>7.8299999999999995E-2</v>
      </c>
    </row>
    <row r="37" spans="2:7" ht="15.5" x14ac:dyDescent="0.3">
      <c r="B37" s="45" t="s">
        <v>64</v>
      </c>
      <c r="C37" s="29" t="s">
        <v>65</v>
      </c>
      <c r="D37" s="27">
        <v>2.9999999999999997E-4</v>
      </c>
      <c r="E37" s="27">
        <v>2.9999999999999997E-4</v>
      </c>
      <c r="F37" s="27">
        <v>2.9999999999999997E-4</v>
      </c>
      <c r="G37" s="39">
        <v>2.9999999999999997E-4</v>
      </c>
    </row>
    <row r="38" spans="2:7" ht="15.5" x14ac:dyDescent="0.3">
      <c r="B38" s="46" t="s">
        <v>66</v>
      </c>
      <c r="C38" s="23" t="s">
        <v>43</v>
      </c>
      <c r="D38" s="34">
        <f>SUM(D28:D37)</f>
        <v>0.45439999999999997</v>
      </c>
      <c r="E38" s="34">
        <f>SUM(E28:E37)</f>
        <v>0.17559999999999998</v>
      </c>
      <c r="F38" s="34">
        <f>SUM(F28:F37)</f>
        <v>0.45439999999999997</v>
      </c>
      <c r="G38" s="47">
        <f>SUM(G28:G37)</f>
        <v>0.17559999999999998</v>
      </c>
    </row>
    <row r="39" spans="2:7" ht="15.5" x14ac:dyDescent="0.3">
      <c r="B39" s="499" t="s">
        <v>67</v>
      </c>
      <c r="C39" s="500"/>
      <c r="D39" s="500"/>
      <c r="E39" s="500"/>
      <c r="F39" s="500"/>
      <c r="G39" s="501"/>
    </row>
    <row r="40" spans="2:7" ht="15.5" x14ac:dyDescent="0.3">
      <c r="B40" s="36" t="s">
        <v>68</v>
      </c>
      <c r="C40" s="24" t="s">
        <v>69</v>
      </c>
      <c r="D40" s="30">
        <v>5.9200000000000003E-2</v>
      </c>
      <c r="E40" s="30">
        <v>4.5499999999999999E-2</v>
      </c>
      <c r="F40" s="30">
        <v>5.9200000000000003E-2</v>
      </c>
      <c r="G40" s="40">
        <v>4.5499999999999999E-2</v>
      </c>
    </row>
    <row r="41" spans="2:7" ht="15.5" x14ac:dyDescent="0.3">
      <c r="B41" s="38" t="s">
        <v>70</v>
      </c>
      <c r="C41" s="29" t="s">
        <v>71</v>
      </c>
      <c r="D41" s="27">
        <v>1.4E-3</v>
      </c>
      <c r="E41" s="27">
        <v>1.1000000000000001E-3</v>
      </c>
      <c r="F41" s="27">
        <v>1.4E-3</v>
      </c>
      <c r="G41" s="39">
        <v>1.1000000000000001E-3</v>
      </c>
    </row>
    <row r="42" spans="2:7" ht="15.5" x14ac:dyDescent="0.3">
      <c r="B42" s="36" t="s">
        <v>72</v>
      </c>
      <c r="C42" s="24" t="s">
        <v>73</v>
      </c>
      <c r="D42" s="30">
        <v>3.32E-2</v>
      </c>
      <c r="E42" s="25">
        <v>2.5499999999999998E-2</v>
      </c>
      <c r="F42" s="30">
        <v>3.32E-2</v>
      </c>
      <c r="G42" s="37">
        <v>2.5499999999999998E-2</v>
      </c>
    </row>
    <row r="43" spans="2:7" ht="15.5" x14ac:dyDescent="0.3">
      <c r="B43" s="38" t="s">
        <v>74</v>
      </c>
      <c r="C43" s="29" t="s">
        <v>75</v>
      </c>
      <c r="D43" s="31">
        <v>3.6700000000000003E-2</v>
      </c>
      <c r="E43" s="31">
        <v>2.8199999999999999E-2</v>
      </c>
      <c r="F43" s="31">
        <v>3.6700000000000003E-2</v>
      </c>
      <c r="G43" s="41">
        <v>2.8199999999999999E-2</v>
      </c>
    </row>
    <row r="44" spans="2:7" ht="15.5" x14ac:dyDescent="0.3">
      <c r="B44" s="36" t="s">
        <v>76</v>
      </c>
      <c r="C44" s="24" t="s">
        <v>77</v>
      </c>
      <c r="D44" s="25">
        <v>5.0000000000000001E-3</v>
      </c>
      <c r="E44" s="25">
        <v>3.8E-3</v>
      </c>
      <c r="F44" s="25">
        <v>5.0000000000000001E-3</v>
      </c>
      <c r="G44" s="37">
        <v>3.8E-3</v>
      </c>
    </row>
    <row r="45" spans="2:7" ht="15.5" x14ac:dyDescent="0.3">
      <c r="B45" s="42" t="s">
        <v>78</v>
      </c>
      <c r="C45" s="32" t="s">
        <v>43</v>
      </c>
      <c r="D45" s="33">
        <f>SUM(D40:D44)</f>
        <v>0.13550000000000001</v>
      </c>
      <c r="E45" s="33">
        <f>SUM(E40:E44)</f>
        <v>0.1041</v>
      </c>
      <c r="F45" s="33">
        <f>SUM(F40:F44)</f>
        <v>0.13550000000000001</v>
      </c>
      <c r="G45" s="43">
        <f>SUM(G40:G44)</f>
        <v>0.1041</v>
      </c>
    </row>
    <row r="46" spans="2:7" ht="15.5" x14ac:dyDescent="0.3">
      <c r="B46" s="499" t="s">
        <v>79</v>
      </c>
      <c r="C46" s="500"/>
      <c r="D46" s="500"/>
      <c r="E46" s="500"/>
      <c r="F46" s="500"/>
      <c r="G46" s="501"/>
    </row>
    <row r="47" spans="2:7" ht="15.5" x14ac:dyDescent="0.3">
      <c r="B47" s="44" t="s">
        <v>80</v>
      </c>
      <c r="C47" s="24" t="s">
        <v>81</v>
      </c>
      <c r="D47" s="30">
        <v>7.6300000000000007E-2</v>
      </c>
      <c r="E47" s="30">
        <v>2.9499999999999998E-2</v>
      </c>
      <c r="F47" s="30">
        <v>0.16719999999999999</v>
      </c>
      <c r="G47" s="40">
        <v>6.4600000000000005E-2</v>
      </c>
    </row>
    <row r="48" spans="2:7" ht="46.5" x14ac:dyDescent="0.3">
      <c r="B48" s="38" t="s">
        <v>82</v>
      </c>
      <c r="C48" s="26" t="s">
        <v>83</v>
      </c>
      <c r="D48" s="27">
        <v>5.0000000000000001E-3</v>
      </c>
      <c r="E48" s="27">
        <v>3.8E-3</v>
      </c>
      <c r="F48" s="27">
        <v>5.3E-3</v>
      </c>
      <c r="G48" s="39">
        <v>4.0000000000000001E-3</v>
      </c>
    </row>
    <row r="49" spans="2:7" ht="15.5" x14ac:dyDescent="0.3">
      <c r="B49" s="46" t="s">
        <v>84</v>
      </c>
      <c r="C49" s="23" t="s">
        <v>43</v>
      </c>
      <c r="D49" s="34">
        <f>SUM(D47:D48)</f>
        <v>8.1300000000000011E-2</v>
      </c>
      <c r="E49" s="34">
        <f>SUM(E47:E48)</f>
        <v>3.3299999999999996E-2</v>
      </c>
      <c r="F49" s="34">
        <f>SUM(F47:F48)</f>
        <v>0.17249999999999999</v>
      </c>
      <c r="G49" s="47">
        <f>SUM(G47:G48)</f>
        <v>6.8600000000000008E-2</v>
      </c>
    </row>
    <row r="50" spans="2:7" ht="16" thickBot="1" x14ac:dyDescent="0.35">
      <c r="B50" s="515"/>
      <c r="C50" s="516"/>
      <c r="D50" s="48">
        <f>D26+D38+D45+D49</f>
        <v>0.83920000000000006</v>
      </c>
      <c r="E50" s="48">
        <f>E26+E38+E45+E49</f>
        <v>0.48099999999999998</v>
      </c>
      <c r="F50" s="48">
        <f>F26+F38+F45+F49</f>
        <v>1.1303999999999998</v>
      </c>
      <c r="G50" s="49">
        <f>G26+G38+G45+G49</f>
        <v>0.71630000000000005</v>
      </c>
    </row>
    <row r="55" spans="2:7" x14ac:dyDescent="0.3">
      <c r="C55" s="21" t="s">
        <v>15</v>
      </c>
    </row>
    <row r="56" spans="2:7" x14ac:dyDescent="0.3">
      <c r="C56" s="21" t="s">
        <v>16</v>
      </c>
    </row>
    <row r="57" spans="2:7" x14ac:dyDescent="0.3">
      <c r="C57" s="21" t="s">
        <v>17</v>
      </c>
    </row>
  </sheetData>
  <mergeCells count="20">
    <mergeCell ref="B39:G39"/>
    <mergeCell ref="B46:G46"/>
    <mergeCell ref="B50:C50"/>
    <mergeCell ref="B14:B15"/>
    <mergeCell ref="C14:C15"/>
    <mergeCell ref="D14:E14"/>
    <mergeCell ref="F14:G14"/>
    <mergeCell ref="B16:G16"/>
    <mergeCell ref="C3:G3"/>
    <mergeCell ref="C4:G4"/>
    <mergeCell ref="C5:G5"/>
    <mergeCell ref="C2:G2"/>
    <mergeCell ref="B27:G27"/>
    <mergeCell ref="D9:F9"/>
    <mergeCell ref="D10:F10"/>
    <mergeCell ref="B11:G11"/>
    <mergeCell ref="F8:G8"/>
    <mergeCell ref="F7:G7"/>
    <mergeCell ref="C7:E7"/>
    <mergeCell ref="C8:E8"/>
  </mergeCells>
  <pageMargins left="0.511811024" right="0.511811024" top="0.78740157499999996" bottom="0.78740157499999996" header="0.31496062000000002" footer="0.31496062000000002"/>
  <pageSetup paperSize="9" scale="59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15E3DB-B700-42AD-96FD-415C96BE24B3}">
  <sheetPr>
    <pageSetUpPr fitToPage="1"/>
  </sheetPr>
  <dimension ref="B1:N419"/>
  <sheetViews>
    <sheetView showGridLines="0" showOutlineSymbols="0" showWhiteSpace="0" view="pageBreakPreview" topLeftCell="A160" zoomScale="70" zoomScaleNormal="70" zoomScaleSheetLayoutView="70" workbookViewId="0">
      <selection activeCell="B2" sqref="B2:J177"/>
    </sheetView>
  </sheetViews>
  <sheetFormatPr defaultColWidth="4.58203125" defaultRowHeight="14" x14ac:dyDescent="0.3"/>
  <cols>
    <col min="2" max="2" width="12.25" style="9" customWidth="1"/>
    <col min="3" max="3" width="59.6640625" style="16" customWidth="1"/>
    <col min="4" max="4" width="15.4140625" style="19" customWidth="1"/>
    <col min="5" max="5" width="16.25" style="9" customWidth="1"/>
    <col min="6" max="6" width="18.6640625" style="13" customWidth="1"/>
    <col min="7" max="7" width="20.08203125" style="13" customWidth="1"/>
    <col min="8" max="8" width="13" style="9" bestFit="1" customWidth="1"/>
    <col min="9" max="9" width="17.58203125" style="9" customWidth="1"/>
    <col min="10" max="10" width="14.9140625" customWidth="1"/>
    <col min="11" max="11" width="25.58203125" customWidth="1"/>
    <col min="12" max="12" width="16.1640625" customWidth="1"/>
    <col min="13" max="13" width="15.6640625" customWidth="1"/>
    <col min="14" max="14" width="17.58203125" customWidth="1"/>
    <col min="15" max="15" width="12.58203125" customWidth="1"/>
    <col min="18" max="18" width="11.5" customWidth="1"/>
    <col min="19" max="19" width="10.75" customWidth="1"/>
    <col min="20" max="20" width="8.58203125" customWidth="1"/>
    <col min="21" max="21" width="7.08203125" customWidth="1"/>
  </cols>
  <sheetData>
    <row r="1" spans="2:10" ht="14.5" thickBot="1" x14ac:dyDescent="0.35"/>
    <row r="2" spans="2:10" ht="20.5" x14ac:dyDescent="0.45">
      <c r="B2" s="10"/>
      <c r="C2" s="15"/>
      <c r="D2" s="423" t="s">
        <v>1</v>
      </c>
      <c r="E2" s="423"/>
      <c r="F2" s="423"/>
      <c r="G2" s="423"/>
      <c r="H2" s="423"/>
      <c r="I2" s="423"/>
      <c r="J2" s="424"/>
    </row>
    <row r="3" spans="2:10" ht="20.5" x14ac:dyDescent="0.45">
      <c r="B3" s="11"/>
      <c r="D3" s="425" t="s">
        <v>159</v>
      </c>
      <c r="E3" s="425"/>
      <c r="F3" s="425"/>
      <c r="G3" s="425"/>
      <c r="H3" s="425"/>
      <c r="I3" s="425"/>
      <c r="J3" s="426"/>
    </row>
    <row r="4" spans="2:10" ht="20.5" x14ac:dyDescent="0.3">
      <c r="B4" s="11"/>
      <c r="D4" s="427" t="s">
        <v>160</v>
      </c>
      <c r="E4" s="427"/>
      <c r="F4" s="427"/>
      <c r="G4" s="427"/>
      <c r="H4" s="427"/>
      <c r="I4" s="427"/>
      <c r="J4" s="428"/>
    </row>
    <row r="5" spans="2:10" ht="20.5" x14ac:dyDescent="0.3">
      <c r="B5" s="11"/>
      <c r="D5" s="427" t="s">
        <v>4</v>
      </c>
      <c r="E5" s="427"/>
      <c r="F5" s="427"/>
      <c r="G5" s="427"/>
      <c r="H5" s="427"/>
      <c r="I5" s="427"/>
      <c r="J5" s="428"/>
    </row>
    <row r="6" spans="2:10" ht="21" thickBot="1" x14ac:dyDescent="0.35">
      <c r="B6" s="12"/>
      <c r="C6" s="17"/>
      <c r="D6" s="18"/>
      <c r="E6" s="2"/>
      <c r="F6" s="2"/>
      <c r="G6" s="2"/>
      <c r="H6" s="2"/>
      <c r="I6" s="2"/>
      <c r="J6" s="50">
        <f>(J11/1)+1</f>
        <v>1.2755000000000001</v>
      </c>
    </row>
    <row r="7" spans="2:10" ht="18.5" x14ac:dyDescent="0.35">
      <c r="B7" s="3" t="str">
        <f>'Orçamento Sintético'!B7</f>
        <v>OBRA:</v>
      </c>
      <c r="C7" s="523" t="str">
        <f>'Orçamento Sintético'!C7</f>
        <v>MÃO DE OBRA PARA CONSTRUÇÃO DE BUEIRO TRIPLO CELULAR DE CONCRETO</v>
      </c>
      <c r="D7" s="523"/>
      <c r="E7" s="523"/>
      <c r="F7" s="523"/>
      <c r="G7" s="523"/>
      <c r="H7" s="523"/>
      <c r="I7" s="510" t="s">
        <v>5</v>
      </c>
      <c r="J7" s="511"/>
    </row>
    <row r="8" spans="2:10" ht="19" thickBot="1" x14ac:dyDescent="0.35">
      <c r="B8" s="4" t="s">
        <v>6</v>
      </c>
      <c r="C8" s="525" t="str">
        <f>'Orçamento Sintético'!C8</f>
        <v>Meta 04: Ponta do Aterro 02 - Distrito de Santa Clara do Monte Cristo, Zona Rural, Vila Bela da Santíssima Trindade-MT</v>
      </c>
      <c r="D8" s="525"/>
      <c r="E8" s="525"/>
      <c r="F8" s="525"/>
      <c r="G8" s="525"/>
      <c r="H8" s="525"/>
      <c r="I8" s="508">
        <f>'Orçamento Sintético'!J8</f>
        <v>44994</v>
      </c>
      <c r="J8" s="509"/>
    </row>
    <row r="9" spans="2:10" ht="18.5" x14ac:dyDescent="0.3">
      <c r="B9" s="4" t="str">
        <f>'Orçamento Sintético'!B9</f>
        <v>Coordenadas:</v>
      </c>
      <c r="C9" s="202" t="str">
        <f>'Orçamento Sintético'!C9</f>
        <v>Latitude: 16°13'42.79"S; Longitude: 59°33'0.31"O</v>
      </c>
      <c r="D9" s="216"/>
      <c r="E9" s="202"/>
      <c r="F9" s="217"/>
      <c r="G9" s="217"/>
      <c r="H9" s="217"/>
      <c r="I9" s="214"/>
      <c r="J9" s="215"/>
    </row>
    <row r="10" spans="2:10" ht="16.5" thickBot="1" x14ac:dyDescent="0.35">
      <c r="B10" s="5"/>
      <c r="C10" s="526"/>
      <c r="D10" s="527"/>
      <c r="E10" s="528" t="str">
        <f>'Orçamento Sintético'!E10</f>
        <v>Referência: SINAPI 01/2023 - SICRO 10/2022 - SBC 03/2023</v>
      </c>
      <c r="F10" s="529"/>
      <c r="G10" s="529"/>
      <c r="H10" s="530"/>
      <c r="I10" s="51" t="str">
        <f>'Orçamento Sintético'!J10</f>
        <v>LEISSOCIAIS:</v>
      </c>
      <c r="J10" s="7">
        <f>'Orçamento Sintético'!K10</f>
        <v>0.87370000000000003</v>
      </c>
    </row>
    <row r="11" spans="2:10" ht="16.5" thickBot="1" x14ac:dyDescent="0.35">
      <c r="B11" s="531" t="s">
        <v>567</v>
      </c>
      <c r="C11" s="532"/>
      <c r="D11" s="532"/>
      <c r="E11" s="532"/>
      <c r="F11" s="532"/>
      <c r="G11" s="532"/>
      <c r="H11" s="533"/>
      <c r="I11" s="6" t="s">
        <v>10</v>
      </c>
      <c r="J11" s="7">
        <f>BDI!B30</f>
        <v>0.27550000000000002</v>
      </c>
    </row>
    <row r="12" spans="2:10" ht="16" thickBot="1" x14ac:dyDescent="0.35">
      <c r="B12" s="534"/>
      <c r="C12" s="535"/>
      <c r="D12" s="535"/>
      <c r="E12" s="535"/>
      <c r="F12" s="535"/>
      <c r="G12" s="535"/>
      <c r="H12" s="536"/>
      <c r="I12" s="537" t="str">
        <f>'Orçamento Sintético'!J12</f>
        <v>ORÇAMENTO DESONERADO</v>
      </c>
      <c r="J12" s="538"/>
    </row>
    <row r="13" spans="2:10" ht="18" x14ac:dyDescent="0.4">
      <c r="B13" s="177"/>
      <c r="C13" s="177"/>
      <c r="D13" s="184"/>
      <c r="E13" s="207"/>
      <c r="F13" s="184"/>
      <c r="G13" s="184"/>
      <c r="H13" s="177"/>
      <c r="I13" s="177"/>
      <c r="J13" s="177"/>
    </row>
    <row r="14" spans="2:10" x14ac:dyDescent="0.3">
      <c r="B14" s="181" t="s">
        <v>193</v>
      </c>
      <c r="C14" s="181" t="s">
        <v>168</v>
      </c>
      <c r="D14" s="186" t="s">
        <v>170</v>
      </c>
      <c r="E14" s="186" t="s">
        <v>223</v>
      </c>
      <c r="H14"/>
      <c r="I14"/>
    </row>
    <row r="15" spans="2:10" x14ac:dyDescent="0.3">
      <c r="B15" s="179" t="s">
        <v>182</v>
      </c>
      <c r="C15" s="179" t="s">
        <v>0</v>
      </c>
      <c r="D15" s="187"/>
      <c r="E15" s="209"/>
      <c r="H15"/>
      <c r="I15"/>
    </row>
    <row r="16" spans="2:10" x14ac:dyDescent="0.3">
      <c r="B16" s="114" t="s">
        <v>312</v>
      </c>
      <c r="C16" s="182" t="s">
        <v>251</v>
      </c>
      <c r="D16" s="183" t="s">
        <v>180</v>
      </c>
      <c r="E16" s="210">
        <v>1</v>
      </c>
      <c r="H16"/>
      <c r="I16"/>
    </row>
    <row r="17" spans="2:9" x14ac:dyDescent="0.3">
      <c r="B17" s="193"/>
      <c r="C17" s="193"/>
      <c r="D17" s="194"/>
      <c r="E17" s="246"/>
      <c r="H17"/>
      <c r="I17"/>
    </row>
    <row r="18" spans="2:9" x14ac:dyDescent="0.3">
      <c r="B18" s="258" t="s">
        <v>183</v>
      </c>
      <c r="C18" s="258" t="s">
        <v>358</v>
      </c>
      <c r="D18" s="258"/>
      <c r="H18"/>
      <c r="I18"/>
    </row>
    <row r="19" spans="2:9" x14ac:dyDescent="0.3">
      <c r="B19" s="114" t="s">
        <v>333</v>
      </c>
      <c r="C19" s="182" t="s">
        <v>334</v>
      </c>
      <c r="D19" s="183" t="s">
        <v>180</v>
      </c>
      <c r="E19" s="210">
        <v>1</v>
      </c>
      <c r="H19"/>
      <c r="I19"/>
    </row>
    <row r="20" spans="2:9" x14ac:dyDescent="0.3">
      <c r="B20" s="250"/>
      <c r="C20" s="250"/>
      <c r="D20" s="250"/>
      <c r="H20"/>
      <c r="I20"/>
    </row>
    <row r="21" spans="2:9" x14ac:dyDescent="0.3">
      <c r="B21" s="114" t="s">
        <v>194</v>
      </c>
      <c r="C21" s="114" t="s">
        <v>254</v>
      </c>
      <c r="D21" s="233" t="s">
        <v>195</v>
      </c>
      <c r="E21" s="261">
        <f>TRUNC((G23+G24),2)</f>
        <v>60.1</v>
      </c>
      <c r="H21"/>
      <c r="I21"/>
    </row>
    <row r="22" spans="2:9" x14ac:dyDescent="0.3">
      <c r="B22" s="251"/>
      <c r="C22" s="206" t="s">
        <v>317</v>
      </c>
      <c r="D22" s="273" t="s">
        <v>225</v>
      </c>
      <c r="E22" s="274" t="s">
        <v>315</v>
      </c>
      <c r="F22" s="195" t="s">
        <v>224</v>
      </c>
      <c r="G22" s="196" t="s">
        <v>232</v>
      </c>
      <c r="H22"/>
      <c r="I22"/>
    </row>
    <row r="23" spans="2:9" x14ac:dyDescent="0.3">
      <c r="B23" s="251"/>
      <c r="C23" s="262" t="s">
        <v>313</v>
      </c>
      <c r="D23" s="197">
        <v>2</v>
      </c>
      <c r="E23" s="199">
        <v>14.05</v>
      </c>
      <c r="F23" s="198" t="s">
        <v>316</v>
      </c>
      <c r="G23" s="196">
        <f>D23*E23</f>
        <v>28.1</v>
      </c>
      <c r="H23"/>
      <c r="I23"/>
    </row>
    <row r="24" spans="2:9" x14ac:dyDescent="0.3">
      <c r="B24" s="251"/>
      <c r="C24" s="262" t="s">
        <v>314</v>
      </c>
      <c r="D24" s="197">
        <v>2</v>
      </c>
      <c r="E24" s="199">
        <v>16</v>
      </c>
      <c r="F24" s="198" t="s">
        <v>316</v>
      </c>
      <c r="G24" s="196">
        <f>D24*E24</f>
        <v>32</v>
      </c>
      <c r="H24"/>
      <c r="I24"/>
    </row>
    <row r="25" spans="2:9" x14ac:dyDescent="0.3">
      <c r="B25" s="251"/>
      <c r="C25" s="251"/>
      <c r="D25" s="259"/>
      <c r="H25"/>
      <c r="I25"/>
    </row>
    <row r="26" spans="2:9" x14ac:dyDescent="0.3">
      <c r="B26" s="251"/>
      <c r="C26" s="251"/>
      <c r="D26" s="259"/>
      <c r="H26"/>
      <c r="I26"/>
    </row>
    <row r="27" spans="2:9" ht="39" x14ac:dyDescent="0.3">
      <c r="B27" s="114" t="s">
        <v>196</v>
      </c>
      <c r="C27" s="114" t="s">
        <v>256</v>
      </c>
      <c r="D27" s="233" t="s">
        <v>187</v>
      </c>
      <c r="E27" s="261">
        <f>TRUNC((G29+G30),2)</f>
        <v>177.34</v>
      </c>
      <c r="H27"/>
      <c r="I27"/>
    </row>
    <row r="28" spans="2:9" x14ac:dyDescent="0.3">
      <c r="B28" s="101"/>
      <c r="C28" s="180" t="s">
        <v>318</v>
      </c>
      <c r="D28" s="197" t="s">
        <v>225</v>
      </c>
      <c r="E28" s="260" t="s">
        <v>388</v>
      </c>
      <c r="F28" s="195" t="s">
        <v>224</v>
      </c>
      <c r="G28" s="196" t="s">
        <v>228</v>
      </c>
      <c r="H28"/>
      <c r="I28"/>
    </row>
    <row r="29" spans="2:9" x14ac:dyDescent="0.3">
      <c r="B29" s="101"/>
      <c r="C29" s="262" t="s">
        <v>319</v>
      </c>
      <c r="D29" s="197">
        <v>2</v>
      </c>
      <c r="E29" s="199">
        <v>36.17</v>
      </c>
      <c r="F29" s="198" t="s">
        <v>320</v>
      </c>
      <c r="G29" s="196">
        <f>D29*E29</f>
        <v>72.34</v>
      </c>
      <c r="H29"/>
      <c r="I29"/>
    </row>
    <row r="30" spans="2:9" x14ac:dyDescent="0.3">
      <c r="B30" s="101"/>
      <c r="C30" s="262" t="s">
        <v>321</v>
      </c>
      <c r="D30" s="197">
        <v>1</v>
      </c>
      <c r="E30" s="199">
        <v>105</v>
      </c>
      <c r="F30" s="198" t="s">
        <v>316</v>
      </c>
      <c r="G30" s="196">
        <f>D30*E30</f>
        <v>105</v>
      </c>
      <c r="H30"/>
      <c r="I30"/>
    </row>
    <row r="31" spans="2:9" x14ac:dyDescent="0.3">
      <c r="B31" s="101"/>
      <c r="C31" s="101"/>
      <c r="D31" s="263"/>
      <c r="E31" s="252"/>
      <c r="H31"/>
      <c r="I31"/>
    </row>
    <row r="32" spans="2:9" x14ac:dyDescent="0.3">
      <c r="B32" s="101"/>
      <c r="C32" s="101"/>
      <c r="D32" s="263"/>
      <c r="E32" s="252"/>
      <c r="H32"/>
      <c r="I32"/>
    </row>
    <row r="33" spans="2:9" ht="26" x14ac:dyDescent="0.3">
      <c r="B33" s="114" t="s">
        <v>198</v>
      </c>
      <c r="C33" s="114" t="s">
        <v>258</v>
      </c>
      <c r="D33" s="233" t="s">
        <v>197</v>
      </c>
      <c r="E33" s="261">
        <f>TRUNC((H35+H36),2)</f>
        <v>53.2</v>
      </c>
      <c r="F33" s="201"/>
      <c r="G33" s="205"/>
      <c r="H33"/>
      <c r="I33"/>
    </row>
    <row r="34" spans="2:9" x14ac:dyDescent="0.3">
      <c r="B34" s="251"/>
      <c r="C34" s="180" t="s">
        <v>318</v>
      </c>
      <c r="D34" s="197" t="s">
        <v>225</v>
      </c>
      <c r="E34" s="260" t="s">
        <v>388</v>
      </c>
      <c r="F34" s="260" t="s">
        <v>227</v>
      </c>
      <c r="G34" s="195" t="s">
        <v>224</v>
      </c>
      <c r="H34" s="196" t="s">
        <v>231</v>
      </c>
      <c r="I34"/>
    </row>
    <row r="35" spans="2:9" x14ac:dyDescent="0.3">
      <c r="B35" s="251"/>
      <c r="C35" s="262" t="s">
        <v>319</v>
      </c>
      <c r="D35" s="197">
        <v>2</v>
      </c>
      <c r="E35" s="199">
        <v>36.17</v>
      </c>
      <c r="F35" s="199">
        <v>0.3</v>
      </c>
      <c r="G35" s="198" t="s">
        <v>322</v>
      </c>
      <c r="H35" s="196">
        <f>D35*E35*F35</f>
        <v>21.702000000000002</v>
      </c>
      <c r="I35"/>
    </row>
    <row r="36" spans="2:9" x14ac:dyDescent="0.3">
      <c r="B36" s="251"/>
      <c r="C36" s="262" t="s">
        <v>321</v>
      </c>
      <c r="D36" s="197">
        <v>1</v>
      </c>
      <c r="E36" s="199">
        <v>105</v>
      </c>
      <c r="F36" s="199">
        <v>0.3</v>
      </c>
      <c r="G36" s="198" t="s">
        <v>322</v>
      </c>
      <c r="H36" s="196">
        <f>D36*E36*F36</f>
        <v>31.5</v>
      </c>
      <c r="I36"/>
    </row>
    <row r="37" spans="2:9" x14ac:dyDescent="0.3">
      <c r="B37" s="251"/>
      <c r="C37" s="251"/>
      <c r="D37" s="259"/>
      <c r="E37" s="266"/>
      <c r="F37" s="201"/>
      <c r="G37" s="205"/>
      <c r="H37"/>
      <c r="I37"/>
    </row>
    <row r="38" spans="2:9" x14ac:dyDescent="0.3">
      <c r="B38" s="251"/>
      <c r="C38" s="251"/>
      <c r="D38" s="259"/>
      <c r="E38" s="266"/>
      <c r="F38" s="201"/>
      <c r="G38" s="205"/>
      <c r="H38"/>
      <c r="I38"/>
    </row>
    <row r="39" spans="2:9" x14ac:dyDescent="0.3">
      <c r="B39" s="267" t="s">
        <v>199</v>
      </c>
      <c r="C39" s="267" t="s">
        <v>259</v>
      </c>
      <c r="D39" s="267"/>
      <c r="E39" s="205"/>
      <c r="F39" s="205"/>
      <c r="G39" s="205"/>
      <c r="H39"/>
      <c r="I39"/>
    </row>
    <row r="40" spans="2:9" x14ac:dyDescent="0.3">
      <c r="B40" s="114" t="s">
        <v>200</v>
      </c>
      <c r="C40" s="114" t="s">
        <v>260</v>
      </c>
      <c r="D40" s="114"/>
      <c r="H40"/>
      <c r="I40"/>
    </row>
    <row r="41" spans="2:9" ht="39" x14ac:dyDescent="0.3">
      <c r="B41" s="114" t="s">
        <v>201</v>
      </c>
      <c r="C41" s="114" t="s">
        <v>262</v>
      </c>
      <c r="D41" s="233" t="s">
        <v>187</v>
      </c>
      <c r="E41" s="261">
        <v>173.42</v>
      </c>
      <c r="H41"/>
      <c r="I41"/>
    </row>
    <row r="42" spans="2:9" x14ac:dyDescent="0.3">
      <c r="B42" s="251"/>
      <c r="C42" s="180" t="s">
        <v>323</v>
      </c>
      <c r="D42" s="259"/>
      <c r="H42"/>
      <c r="I42"/>
    </row>
    <row r="43" spans="2:9" x14ac:dyDescent="0.3">
      <c r="B43" s="251"/>
      <c r="C43" s="251"/>
      <c r="D43" s="259"/>
      <c r="H43"/>
      <c r="I43"/>
    </row>
    <row r="44" spans="2:9" x14ac:dyDescent="0.3">
      <c r="B44" s="251"/>
      <c r="C44" s="251"/>
      <c r="D44" s="259"/>
      <c r="H44"/>
      <c r="I44"/>
    </row>
    <row r="45" spans="2:9" ht="39" x14ac:dyDescent="0.3">
      <c r="B45" s="114" t="s">
        <v>202</v>
      </c>
      <c r="C45" s="114" t="s">
        <v>264</v>
      </c>
      <c r="D45" s="233" t="s">
        <v>214</v>
      </c>
      <c r="E45" s="261">
        <v>1486.02</v>
      </c>
      <c r="H45"/>
      <c r="I45"/>
    </row>
    <row r="46" spans="2:9" x14ac:dyDescent="0.3">
      <c r="B46" s="251"/>
      <c r="C46" s="180" t="s">
        <v>323</v>
      </c>
      <c r="D46" s="259"/>
      <c r="E46" s="252"/>
      <c r="H46"/>
      <c r="I46"/>
    </row>
    <row r="47" spans="2:9" x14ac:dyDescent="0.3">
      <c r="B47" s="251"/>
      <c r="C47" s="251"/>
      <c r="D47" s="259"/>
      <c r="E47" s="252"/>
      <c r="H47"/>
      <c r="I47"/>
    </row>
    <row r="48" spans="2:9" x14ac:dyDescent="0.3">
      <c r="B48" s="251"/>
      <c r="C48" s="251"/>
      <c r="D48" s="259"/>
      <c r="E48" s="252"/>
      <c r="H48"/>
      <c r="I48"/>
    </row>
    <row r="49" spans="2:14" ht="39" x14ac:dyDescent="0.3">
      <c r="B49" s="269" t="s">
        <v>203</v>
      </c>
      <c r="C49" s="269" t="s">
        <v>266</v>
      </c>
      <c r="D49" s="233" t="s">
        <v>214</v>
      </c>
      <c r="E49" s="261">
        <f>TRUNC((G51+G52),2)</f>
        <v>756.12</v>
      </c>
      <c r="F49" s="268"/>
      <c r="G49" s="268"/>
      <c r="H49" s="268"/>
      <c r="I49" s="268"/>
      <c r="J49" s="268"/>
      <c r="K49" s="268"/>
      <c r="L49" s="540"/>
      <c r="M49" s="539"/>
      <c r="N49" s="539"/>
    </row>
    <row r="50" spans="2:14" x14ac:dyDescent="0.3">
      <c r="B50" s="101"/>
      <c r="C50" s="180" t="s">
        <v>318</v>
      </c>
      <c r="D50" s="197" t="s">
        <v>225</v>
      </c>
      <c r="E50" s="260" t="s">
        <v>325</v>
      </c>
      <c r="F50" s="195" t="s">
        <v>224</v>
      </c>
      <c r="G50" s="196" t="s">
        <v>389</v>
      </c>
      <c r="H50"/>
      <c r="I50" s="200"/>
      <c r="J50" s="200"/>
      <c r="K50" s="200"/>
      <c r="L50" s="540"/>
      <c r="M50" s="539"/>
      <c r="N50" s="539"/>
    </row>
    <row r="51" spans="2:14" x14ac:dyDescent="0.3">
      <c r="B51" s="101"/>
      <c r="C51" s="262" t="s">
        <v>324</v>
      </c>
      <c r="D51" s="197">
        <v>1</v>
      </c>
      <c r="E51" s="199">
        <v>465.4</v>
      </c>
      <c r="F51" s="198" t="s">
        <v>326</v>
      </c>
      <c r="G51" s="196">
        <f>D51*E51</f>
        <v>465.4</v>
      </c>
      <c r="H51"/>
      <c r="I51" s="200"/>
      <c r="J51" s="200"/>
      <c r="K51" s="200"/>
      <c r="L51" s="540"/>
      <c r="M51" s="539"/>
      <c r="N51" s="539"/>
    </row>
    <row r="52" spans="2:14" x14ac:dyDescent="0.3">
      <c r="B52" s="101"/>
      <c r="C52" s="262" t="s">
        <v>327</v>
      </c>
      <c r="D52" s="197">
        <v>1</v>
      </c>
      <c r="E52" s="199">
        <v>290.72000000000003</v>
      </c>
      <c r="F52" s="198" t="s">
        <v>326</v>
      </c>
      <c r="G52" s="196">
        <f>D52*E52</f>
        <v>290.72000000000003</v>
      </c>
      <c r="H52"/>
      <c r="I52" s="200"/>
      <c r="J52" s="200"/>
      <c r="K52" s="200"/>
      <c r="L52" s="540"/>
      <c r="M52" s="539"/>
      <c r="N52" s="539"/>
    </row>
    <row r="53" spans="2:14" x14ac:dyDescent="0.3">
      <c r="B53" s="101"/>
      <c r="C53" s="101"/>
      <c r="D53" s="263"/>
      <c r="E53" s="268"/>
      <c r="F53" s="268"/>
      <c r="G53" s="200"/>
      <c r="H53" s="200"/>
      <c r="I53" s="200"/>
      <c r="J53" s="200"/>
      <c r="K53" s="200"/>
      <c r="L53" s="540"/>
      <c r="M53" s="539"/>
      <c r="N53" s="539"/>
    </row>
    <row r="54" spans="2:14" x14ac:dyDescent="0.3">
      <c r="B54" s="101"/>
      <c r="C54" s="101"/>
      <c r="D54" s="263"/>
      <c r="E54" s="268"/>
      <c r="F54" s="268"/>
      <c r="G54" s="200"/>
      <c r="H54" s="200"/>
      <c r="I54" s="200"/>
      <c r="J54" s="200"/>
      <c r="K54" s="200"/>
      <c r="L54" s="540"/>
      <c r="M54" s="539"/>
      <c r="N54" s="539"/>
    </row>
    <row r="55" spans="2:14" ht="28" customHeight="1" x14ac:dyDescent="0.3">
      <c r="B55" s="114" t="s">
        <v>267</v>
      </c>
      <c r="C55" s="114" t="s">
        <v>269</v>
      </c>
      <c r="D55" s="233" t="s">
        <v>197</v>
      </c>
      <c r="E55" s="261">
        <v>22.29</v>
      </c>
      <c r="F55" s="268"/>
      <c r="G55" s="9"/>
      <c r="H55" s="200"/>
      <c r="I55" s="200"/>
      <c r="J55" s="9"/>
      <c r="K55" s="9"/>
      <c r="L55" s="540"/>
      <c r="M55" s="539"/>
      <c r="N55" s="539"/>
    </row>
    <row r="56" spans="2:14" x14ac:dyDescent="0.3">
      <c r="B56" s="251"/>
      <c r="C56" s="180" t="s">
        <v>323</v>
      </c>
      <c r="D56" s="259"/>
      <c r="E56" s="252"/>
      <c r="F56" s="268"/>
      <c r="G56" s="9"/>
      <c r="H56" s="200"/>
      <c r="I56" s="200"/>
      <c r="J56" s="9"/>
      <c r="K56" s="9"/>
      <c r="L56" s="200"/>
      <c r="M56" s="201"/>
      <c r="N56" s="201"/>
    </row>
    <row r="57" spans="2:14" x14ac:dyDescent="0.3">
      <c r="B57" s="251"/>
      <c r="C57" s="251"/>
      <c r="D57" s="259"/>
      <c r="E57" s="252"/>
      <c r="F57" s="268"/>
      <c r="G57" s="9"/>
      <c r="H57" s="200"/>
      <c r="I57" s="200"/>
      <c r="J57" s="9"/>
      <c r="K57" s="9"/>
      <c r="L57" s="200"/>
      <c r="M57" s="201"/>
      <c r="N57" s="201"/>
    </row>
    <row r="58" spans="2:14" x14ac:dyDescent="0.3">
      <c r="B58" s="251"/>
      <c r="C58" s="251"/>
      <c r="D58" s="259"/>
      <c r="E58" s="270"/>
      <c r="F58" s="268"/>
      <c r="G58" s="9"/>
      <c r="H58" s="200"/>
      <c r="I58" s="200"/>
      <c r="J58" s="9"/>
      <c r="K58" s="9"/>
      <c r="L58" s="200"/>
      <c r="M58" s="201"/>
      <c r="N58" s="201"/>
    </row>
    <row r="59" spans="2:14" ht="26" x14ac:dyDescent="0.3">
      <c r="B59" s="114" t="s">
        <v>270</v>
      </c>
      <c r="C59" s="114" t="s">
        <v>212</v>
      </c>
      <c r="D59" s="233" t="s">
        <v>197</v>
      </c>
      <c r="E59" s="271">
        <f>E55</f>
        <v>22.29</v>
      </c>
      <c r="F59" s="205"/>
      <c r="G59" s="9"/>
      <c r="H59" s="205"/>
      <c r="I59" s="205"/>
      <c r="J59" s="9"/>
      <c r="K59" s="9"/>
      <c r="L59" s="205"/>
      <c r="M59" s="253"/>
      <c r="N59" s="205"/>
    </row>
    <row r="60" spans="2:14" x14ac:dyDescent="0.3">
      <c r="B60" s="251"/>
      <c r="C60" s="180" t="s">
        <v>328</v>
      </c>
      <c r="D60" s="259"/>
      <c r="E60" s="224"/>
      <c r="F60" s="205"/>
      <c r="G60" s="9"/>
      <c r="H60" s="205"/>
      <c r="I60" s="205"/>
      <c r="J60" s="9"/>
      <c r="K60" s="9"/>
      <c r="L60" s="205"/>
      <c r="M60" s="253"/>
      <c r="N60" s="205"/>
    </row>
    <row r="61" spans="2:14" x14ac:dyDescent="0.3">
      <c r="B61" s="251"/>
      <c r="C61" s="251"/>
      <c r="D61" s="259"/>
      <c r="E61" s="224"/>
      <c r="F61" s="205"/>
      <c r="G61" s="9"/>
      <c r="H61" s="205"/>
      <c r="I61" s="205"/>
      <c r="J61" s="9"/>
      <c r="K61" s="9"/>
      <c r="L61" s="205"/>
      <c r="M61" s="253"/>
      <c r="N61" s="205"/>
    </row>
    <row r="62" spans="2:14" x14ac:dyDescent="0.3">
      <c r="B62" s="258" t="s">
        <v>204</v>
      </c>
      <c r="C62" s="258" t="s">
        <v>271</v>
      </c>
      <c r="D62" s="258"/>
      <c r="E62" s="254"/>
      <c r="F62" s="205"/>
      <c r="G62" s="9"/>
      <c r="H62" s="205"/>
      <c r="I62" s="205"/>
      <c r="J62" s="9"/>
      <c r="K62" s="9"/>
      <c r="L62" s="205"/>
      <c r="M62" s="253"/>
      <c r="N62" s="205"/>
    </row>
    <row r="63" spans="2:14" x14ac:dyDescent="0.3">
      <c r="B63" s="114" t="s">
        <v>205</v>
      </c>
      <c r="C63" s="114" t="s">
        <v>273</v>
      </c>
      <c r="D63" s="233" t="s">
        <v>197</v>
      </c>
      <c r="E63" s="261">
        <f>TRUNC((I65+I66),2)</f>
        <v>1.68</v>
      </c>
      <c r="F63" s="205"/>
      <c r="G63" s="9"/>
      <c r="H63" s="205"/>
      <c r="I63" s="205"/>
      <c r="J63" s="9"/>
      <c r="K63" s="9"/>
      <c r="L63" s="205"/>
      <c r="M63" s="253"/>
      <c r="N63" s="205"/>
    </row>
    <row r="64" spans="2:14" x14ac:dyDescent="0.3">
      <c r="B64" s="251"/>
      <c r="C64" s="180" t="s">
        <v>317</v>
      </c>
      <c r="D64" s="197" t="s">
        <v>225</v>
      </c>
      <c r="E64" s="260" t="s">
        <v>229</v>
      </c>
      <c r="F64" s="260" t="s">
        <v>226</v>
      </c>
      <c r="G64" s="260" t="s">
        <v>230</v>
      </c>
      <c r="H64" s="195" t="s">
        <v>224</v>
      </c>
      <c r="I64" s="196" t="s">
        <v>231</v>
      </c>
      <c r="K64" s="9"/>
      <c r="L64" s="205"/>
      <c r="M64" s="253"/>
      <c r="N64" s="205"/>
    </row>
    <row r="65" spans="2:14" x14ac:dyDescent="0.3">
      <c r="B65" s="251"/>
      <c r="C65" s="262" t="s">
        <v>330</v>
      </c>
      <c r="D65" s="197">
        <v>12</v>
      </c>
      <c r="E65" s="199">
        <v>0.15</v>
      </c>
      <c r="F65" s="199">
        <v>0.3</v>
      </c>
      <c r="G65" s="199">
        <v>2</v>
      </c>
      <c r="H65" s="198" t="s">
        <v>329</v>
      </c>
      <c r="I65" s="196">
        <f>D65*E65*F65*G65</f>
        <v>1.0799999999999998</v>
      </c>
      <c r="K65" s="9"/>
      <c r="L65" s="205"/>
      <c r="M65" s="253"/>
      <c r="N65" s="205"/>
    </row>
    <row r="66" spans="2:14" x14ac:dyDescent="0.3">
      <c r="B66" s="251"/>
      <c r="C66" s="262" t="s">
        <v>331</v>
      </c>
      <c r="D66" s="197">
        <v>4</v>
      </c>
      <c r="E66" s="199">
        <v>0.15</v>
      </c>
      <c r="F66" s="199">
        <v>0.5</v>
      </c>
      <c r="G66" s="199">
        <v>2</v>
      </c>
      <c r="H66" s="198" t="s">
        <v>329</v>
      </c>
      <c r="I66" s="196">
        <f>D66*E66*F66*G66</f>
        <v>0.6</v>
      </c>
      <c r="J66" s="9"/>
      <c r="K66" s="9"/>
      <c r="L66" s="205"/>
      <c r="M66" s="253"/>
      <c r="N66" s="205"/>
    </row>
    <row r="67" spans="2:14" x14ac:dyDescent="0.3">
      <c r="B67" s="251"/>
      <c r="C67" s="251"/>
      <c r="D67" s="259"/>
      <c r="E67" s="254"/>
      <c r="F67" s="205"/>
      <c r="G67" s="9"/>
      <c r="H67" s="205"/>
      <c r="I67" s="205"/>
      <c r="J67" s="9"/>
      <c r="K67" s="9"/>
      <c r="L67" s="205"/>
      <c r="M67" s="253"/>
      <c r="N67" s="205"/>
    </row>
    <row r="68" spans="2:14" x14ac:dyDescent="0.3">
      <c r="B68" s="251"/>
      <c r="C68" s="251"/>
      <c r="D68" s="259"/>
      <c r="E68" s="254"/>
      <c r="F68" s="205"/>
      <c r="G68" s="9"/>
      <c r="H68" s="205"/>
      <c r="I68" s="205"/>
      <c r="J68" s="9"/>
      <c r="K68" s="9"/>
      <c r="L68" s="205"/>
      <c r="M68" s="253"/>
      <c r="N68" s="205"/>
    </row>
    <row r="69" spans="2:14" ht="26" x14ac:dyDescent="0.3">
      <c r="B69" s="272" t="s">
        <v>206</v>
      </c>
      <c r="C69" s="114" t="s">
        <v>275</v>
      </c>
      <c r="D69" s="233" t="s">
        <v>214</v>
      </c>
      <c r="E69" s="271">
        <v>42.9</v>
      </c>
      <c r="F69" s="205"/>
      <c r="G69" s="9"/>
      <c r="H69" s="205"/>
      <c r="I69" s="205"/>
      <c r="J69" s="9"/>
      <c r="K69" s="9"/>
      <c r="L69" s="205"/>
      <c r="M69" s="253"/>
      <c r="N69" s="205"/>
    </row>
    <row r="70" spans="2:14" x14ac:dyDescent="0.3">
      <c r="B70" s="101"/>
      <c r="C70" s="180" t="s">
        <v>317</v>
      </c>
      <c r="D70" s="263"/>
      <c r="E70" s="254"/>
      <c r="F70" s="205"/>
      <c r="G70" s="9"/>
      <c r="H70" s="205"/>
      <c r="I70" s="205"/>
      <c r="J70" s="9"/>
      <c r="K70" s="9"/>
      <c r="L70" s="205"/>
      <c r="M70" s="253"/>
      <c r="N70" s="205"/>
    </row>
    <row r="71" spans="2:14" x14ac:dyDescent="0.3">
      <c r="B71" s="101"/>
      <c r="C71" s="101"/>
      <c r="D71" s="263"/>
      <c r="E71" s="254"/>
      <c r="F71" s="205"/>
      <c r="G71" s="9"/>
      <c r="H71" s="205"/>
      <c r="I71" s="205"/>
      <c r="J71" s="9"/>
      <c r="K71" s="9"/>
      <c r="L71" s="205"/>
      <c r="M71" s="253"/>
      <c r="N71" s="205"/>
    </row>
    <row r="72" spans="2:14" x14ac:dyDescent="0.3">
      <c r="B72" s="101"/>
      <c r="C72" s="101"/>
      <c r="D72" s="263"/>
      <c r="E72" s="254"/>
      <c r="F72" s="205"/>
      <c r="G72" s="9"/>
      <c r="H72" s="205"/>
      <c r="I72" s="205"/>
      <c r="J72" s="9"/>
      <c r="K72" s="9"/>
      <c r="L72" s="205"/>
      <c r="M72" s="253"/>
      <c r="N72" s="205"/>
    </row>
    <row r="73" spans="2:14" ht="26" x14ac:dyDescent="0.3">
      <c r="B73" s="114" t="s">
        <v>276</v>
      </c>
      <c r="C73" s="114" t="s">
        <v>278</v>
      </c>
      <c r="D73" s="233" t="s">
        <v>214</v>
      </c>
      <c r="E73" s="271">
        <v>123.1</v>
      </c>
      <c r="F73" s="205"/>
      <c r="G73" s="9"/>
      <c r="H73" s="205"/>
      <c r="I73" s="205"/>
      <c r="J73" s="9"/>
      <c r="K73" s="9"/>
      <c r="L73" s="205"/>
      <c r="M73" s="253"/>
      <c r="N73" s="205"/>
    </row>
    <row r="74" spans="2:14" x14ac:dyDescent="0.3">
      <c r="B74" s="251"/>
      <c r="C74" s="180" t="s">
        <v>317</v>
      </c>
      <c r="D74" s="259"/>
      <c r="E74" s="224"/>
      <c r="F74" s="205"/>
      <c r="G74" s="9"/>
      <c r="H74" s="205"/>
      <c r="I74" s="205"/>
      <c r="J74" s="9"/>
      <c r="K74" s="9"/>
      <c r="L74" s="205"/>
      <c r="M74" s="253"/>
      <c r="N74" s="205"/>
    </row>
    <row r="75" spans="2:14" x14ac:dyDescent="0.3">
      <c r="B75" s="251"/>
      <c r="C75" s="251"/>
      <c r="D75" s="259"/>
      <c r="E75" s="224"/>
      <c r="F75" s="205"/>
      <c r="G75" s="9"/>
      <c r="H75" s="205"/>
      <c r="I75" s="205"/>
      <c r="J75" s="9"/>
      <c r="K75" s="9"/>
      <c r="L75" s="205"/>
      <c r="M75" s="253"/>
      <c r="N75" s="205"/>
    </row>
    <row r="76" spans="2:14" x14ac:dyDescent="0.3">
      <c r="B76" s="251"/>
      <c r="C76" s="251"/>
      <c r="D76" s="259"/>
      <c r="E76" s="224"/>
      <c r="F76" s="205"/>
      <c r="G76" s="9"/>
      <c r="H76" s="205"/>
      <c r="I76" s="205"/>
      <c r="J76" s="9"/>
      <c r="K76" s="9"/>
      <c r="L76" s="205"/>
      <c r="M76" s="253"/>
      <c r="N76" s="205"/>
    </row>
    <row r="77" spans="2:14" ht="39" x14ac:dyDescent="0.3">
      <c r="B77" s="114" t="s">
        <v>279</v>
      </c>
      <c r="C77" s="114" t="s">
        <v>269</v>
      </c>
      <c r="D77" s="233" t="s">
        <v>197</v>
      </c>
      <c r="E77" s="271">
        <v>1.43</v>
      </c>
      <c r="F77" s="205"/>
      <c r="G77" s="9"/>
      <c r="H77" s="205"/>
      <c r="I77" s="205"/>
      <c r="J77" s="9"/>
      <c r="K77" s="9"/>
      <c r="L77" s="205"/>
      <c r="M77" s="253"/>
      <c r="N77" s="205"/>
    </row>
    <row r="78" spans="2:14" x14ac:dyDescent="0.3">
      <c r="B78" s="251"/>
      <c r="C78" s="180" t="s">
        <v>317</v>
      </c>
      <c r="D78" s="259"/>
      <c r="E78" s="224"/>
      <c r="F78" s="205"/>
      <c r="G78" s="9"/>
      <c r="H78" s="205"/>
      <c r="I78" s="205"/>
      <c r="J78" s="9"/>
      <c r="K78" s="9"/>
      <c r="L78" s="205"/>
      <c r="M78" s="253"/>
      <c r="N78" s="205"/>
    </row>
    <row r="79" spans="2:14" x14ac:dyDescent="0.3">
      <c r="B79" s="251"/>
      <c r="C79" s="251"/>
      <c r="D79" s="259"/>
      <c r="E79" s="224"/>
      <c r="F79" s="205"/>
      <c r="G79" s="9"/>
      <c r="H79" s="205"/>
      <c r="I79" s="205"/>
      <c r="J79" s="9"/>
      <c r="K79" s="9"/>
      <c r="L79" s="205"/>
      <c r="M79" s="253"/>
      <c r="N79" s="205"/>
    </row>
    <row r="80" spans="2:14" x14ac:dyDescent="0.3">
      <c r="B80" s="251"/>
      <c r="C80" s="251"/>
      <c r="D80" s="259"/>
      <c r="E80" s="224"/>
      <c r="F80" s="205"/>
      <c r="G80" s="9"/>
      <c r="H80" s="205"/>
      <c r="I80" s="205"/>
      <c r="J80" s="9"/>
      <c r="K80" s="9"/>
      <c r="L80" s="205"/>
      <c r="M80" s="253"/>
      <c r="N80" s="205"/>
    </row>
    <row r="81" spans="2:14" ht="26" x14ac:dyDescent="0.3">
      <c r="B81" s="114" t="s">
        <v>280</v>
      </c>
      <c r="C81" s="114" t="s">
        <v>212</v>
      </c>
      <c r="D81" s="233" t="s">
        <v>197</v>
      </c>
      <c r="E81" s="271">
        <f>E77</f>
        <v>1.43</v>
      </c>
      <c r="F81" s="205"/>
      <c r="G81" s="9"/>
      <c r="H81" s="205"/>
      <c r="I81" s="205"/>
      <c r="J81" s="9"/>
      <c r="K81" s="9"/>
      <c r="L81" s="205"/>
      <c r="M81" s="253"/>
      <c r="N81" s="205"/>
    </row>
    <row r="82" spans="2:14" x14ac:dyDescent="0.3">
      <c r="B82" s="251"/>
      <c r="C82" s="180" t="s">
        <v>332</v>
      </c>
      <c r="D82" s="259"/>
      <c r="E82" s="224"/>
      <c r="F82" s="205"/>
      <c r="G82" s="9"/>
      <c r="H82" s="205"/>
      <c r="I82" s="205"/>
      <c r="J82" s="9"/>
      <c r="K82" s="9"/>
      <c r="L82" s="205"/>
      <c r="M82" s="253"/>
      <c r="N82" s="205"/>
    </row>
    <row r="83" spans="2:14" x14ac:dyDescent="0.3">
      <c r="B83" s="251"/>
      <c r="C83" s="251"/>
      <c r="D83" s="259"/>
      <c r="E83" s="224"/>
      <c r="F83" s="205"/>
      <c r="G83" s="9"/>
      <c r="H83" s="205"/>
      <c r="I83" s="205"/>
      <c r="J83" s="9"/>
      <c r="K83" s="9"/>
      <c r="L83" s="205"/>
      <c r="M83" s="253"/>
      <c r="N83" s="205"/>
    </row>
    <row r="84" spans="2:14" x14ac:dyDescent="0.3">
      <c r="B84" s="251"/>
      <c r="C84" s="251"/>
      <c r="D84" s="259"/>
      <c r="E84" s="224"/>
      <c r="F84" s="205"/>
      <c r="G84" s="9"/>
      <c r="H84" s="205"/>
      <c r="I84" s="205"/>
      <c r="J84" s="9"/>
      <c r="K84" s="9"/>
      <c r="L84" s="205"/>
      <c r="M84" s="253"/>
      <c r="N84" s="205"/>
    </row>
    <row r="85" spans="2:14" x14ac:dyDescent="0.3">
      <c r="B85" s="275" t="s">
        <v>281</v>
      </c>
      <c r="C85" s="275" t="s">
        <v>282</v>
      </c>
      <c r="D85" s="275"/>
      <c r="E85" s="254"/>
      <c r="F85" s="205"/>
      <c r="G85" s="9"/>
      <c r="H85" s="205"/>
      <c r="I85" s="205"/>
      <c r="J85" s="9"/>
      <c r="K85" s="9"/>
      <c r="L85" s="205"/>
      <c r="M85" s="253"/>
      <c r="N85" s="205"/>
    </row>
    <row r="86" spans="2:14" ht="26" x14ac:dyDescent="0.3">
      <c r="B86" s="114" t="s">
        <v>283</v>
      </c>
      <c r="C86" s="114" t="s">
        <v>285</v>
      </c>
      <c r="D86" s="233" t="s">
        <v>187</v>
      </c>
      <c r="E86" s="271">
        <v>38.369999999999997</v>
      </c>
      <c r="F86" s="205"/>
      <c r="G86" s="9"/>
      <c r="H86" s="205"/>
      <c r="I86" s="205"/>
      <c r="J86" s="9"/>
      <c r="K86" s="9"/>
      <c r="L86" s="205"/>
      <c r="M86" s="253"/>
      <c r="N86" s="205"/>
    </row>
    <row r="87" spans="2:14" x14ac:dyDescent="0.3">
      <c r="B87" s="251"/>
      <c r="C87" s="180" t="s">
        <v>317</v>
      </c>
      <c r="D87" s="259"/>
      <c r="E87" s="224"/>
      <c r="F87" s="205"/>
      <c r="G87" s="9"/>
      <c r="H87" s="205"/>
      <c r="I87" s="205"/>
      <c r="J87" s="9"/>
      <c r="K87" s="9"/>
      <c r="L87" s="205"/>
      <c r="M87" s="253"/>
      <c r="N87" s="205"/>
    </row>
    <row r="88" spans="2:14" x14ac:dyDescent="0.3">
      <c r="B88" s="251"/>
      <c r="C88" s="251"/>
      <c r="D88" s="259"/>
      <c r="E88" s="224"/>
      <c r="F88" s="205"/>
      <c r="G88" s="9"/>
      <c r="H88" s="205"/>
      <c r="I88" s="205"/>
      <c r="J88" s="9"/>
      <c r="K88" s="9"/>
      <c r="L88" s="205"/>
      <c r="M88" s="253"/>
      <c r="N88" s="205"/>
    </row>
    <row r="89" spans="2:14" x14ac:dyDescent="0.3">
      <c r="B89" s="101"/>
      <c r="C89" s="101"/>
      <c r="D89" s="263"/>
      <c r="E89" s="254"/>
      <c r="F89" s="205"/>
      <c r="G89" s="9"/>
      <c r="H89" s="205"/>
      <c r="I89" s="205"/>
      <c r="J89" s="9"/>
      <c r="K89" s="9"/>
      <c r="L89" s="205"/>
      <c r="M89" s="253"/>
      <c r="N89" s="205"/>
    </row>
    <row r="90" spans="2:14" ht="26" x14ac:dyDescent="0.3">
      <c r="B90" s="114" t="s">
        <v>286</v>
      </c>
      <c r="C90" s="114" t="s">
        <v>288</v>
      </c>
      <c r="D90" s="233" t="s">
        <v>214</v>
      </c>
      <c r="E90" s="271">
        <v>61.7</v>
      </c>
      <c r="F90" s="205"/>
      <c r="G90" s="9"/>
      <c r="H90" s="205"/>
      <c r="I90" s="205"/>
      <c r="J90" s="9"/>
      <c r="K90" s="9"/>
      <c r="L90" s="205"/>
      <c r="M90" s="253"/>
      <c r="N90" s="205"/>
    </row>
    <row r="91" spans="2:14" x14ac:dyDescent="0.3">
      <c r="B91" s="101"/>
      <c r="C91" s="180" t="s">
        <v>317</v>
      </c>
      <c r="D91" s="263"/>
      <c r="E91" s="254"/>
      <c r="F91" s="205"/>
      <c r="G91" s="9"/>
      <c r="H91" s="205"/>
      <c r="I91" s="205"/>
      <c r="J91" s="9"/>
      <c r="K91" s="9"/>
      <c r="L91" s="205"/>
      <c r="M91" s="253"/>
      <c r="N91" s="205"/>
    </row>
    <row r="92" spans="2:14" x14ac:dyDescent="0.3">
      <c r="B92" s="101"/>
      <c r="C92" s="101"/>
      <c r="D92" s="263"/>
      <c r="E92" s="254"/>
      <c r="F92" s="205"/>
      <c r="G92" s="9"/>
      <c r="H92" s="205"/>
      <c r="I92" s="205"/>
      <c r="J92" s="9"/>
      <c r="K92" s="9"/>
      <c r="L92" s="205"/>
      <c r="M92" s="253"/>
      <c r="N92" s="205"/>
    </row>
    <row r="93" spans="2:14" x14ac:dyDescent="0.3">
      <c r="B93" s="101"/>
      <c r="C93" s="101"/>
      <c r="D93" s="263"/>
      <c r="E93" s="254"/>
      <c r="F93" s="205"/>
      <c r="G93" s="9"/>
      <c r="H93" s="205"/>
      <c r="I93" s="205"/>
      <c r="J93" s="9"/>
      <c r="K93" s="9"/>
      <c r="L93" s="205"/>
      <c r="M93" s="253"/>
      <c r="N93" s="205"/>
    </row>
    <row r="94" spans="2:14" ht="26" x14ac:dyDescent="0.3">
      <c r="B94" s="229" t="s">
        <v>289</v>
      </c>
      <c r="C94" s="229" t="s">
        <v>291</v>
      </c>
      <c r="D94" s="276" t="s">
        <v>214</v>
      </c>
      <c r="E94" s="271">
        <v>253.6</v>
      </c>
      <c r="F94" s="256"/>
      <c r="G94" s="256"/>
      <c r="H94" s="256"/>
      <c r="J94" s="192"/>
    </row>
    <row r="95" spans="2:14" x14ac:dyDescent="0.3">
      <c r="B95" s="101"/>
      <c r="C95" s="180" t="s">
        <v>317</v>
      </c>
      <c r="D95" s="263"/>
      <c r="E95" s="255"/>
      <c r="F95" s="256"/>
      <c r="G95" s="256"/>
      <c r="H95" s="256"/>
      <c r="J95" s="192"/>
    </row>
    <row r="96" spans="2:14" x14ac:dyDescent="0.3">
      <c r="B96" s="101"/>
      <c r="C96" s="101"/>
      <c r="D96" s="263"/>
      <c r="E96" s="255"/>
      <c r="F96" s="256"/>
      <c r="G96" s="256"/>
      <c r="H96" s="256"/>
      <c r="J96" s="192"/>
    </row>
    <row r="97" spans="2:13" x14ac:dyDescent="0.3">
      <c r="B97" s="101"/>
      <c r="C97" s="101"/>
      <c r="D97" s="263"/>
      <c r="E97" s="255"/>
      <c r="F97" s="256"/>
      <c r="G97" s="256"/>
      <c r="H97" s="256"/>
      <c r="J97" s="192"/>
    </row>
    <row r="98" spans="2:13" ht="39" x14ac:dyDescent="0.3">
      <c r="B98" s="229" t="s">
        <v>292</v>
      </c>
      <c r="C98" s="229" t="s">
        <v>269</v>
      </c>
      <c r="D98" s="276" t="s">
        <v>197</v>
      </c>
      <c r="E98" s="271">
        <v>4.93</v>
      </c>
      <c r="F98" s="256"/>
      <c r="G98" s="256"/>
      <c r="H98" s="256"/>
      <c r="J98" s="192"/>
    </row>
    <row r="99" spans="2:13" x14ac:dyDescent="0.3">
      <c r="B99" s="101"/>
      <c r="C99" s="180" t="s">
        <v>317</v>
      </c>
      <c r="D99" s="263"/>
      <c r="E99" s="255"/>
      <c r="F99" s="256"/>
      <c r="G99" s="256"/>
      <c r="H99" s="256"/>
      <c r="J99" s="192"/>
    </row>
    <row r="100" spans="2:13" x14ac:dyDescent="0.3">
      <c r="B100" s="101"/>
      <c r="C100" s="101"/>
      <c r="D100" s="263"/>
      <c r="E100" s="255"/>
      <c r="F100" s="256"/>
      <c r="G100" s="256"/>
      <c r="H100" s="256"/>
      <c r="J100" s="192"/>
    </row>
    <row r="101" spans="2:13" x14ac:dyDescent="0.3">
      <c r="B101" s="101"/>
      <c r="C101" s="101"/>
      <c r="D101" s="263"/>
      <c r="E101" s="255"/>
      <c r="F101" s="256"/>
      <c r="G101" s="256"/>
      <c r="H101" s="256"/>
      <c r="J101" s="192"/>
    </row>
    <row r="102" spans="2:13" ht="26" x14ac:dyDescent="0.3">
      <c r="B102" s="114" t="s">
        <v>293</v>
      </c>
      <c r="C102" s="114" t="s">
        <v>212</v>
      </c>
      <c r="D102" s="233" t="s">
        <v>197</v>
      </c>
      <c r="E102" s="271">
        <f>E98</f>
        <v>4.93</v>
      </c>
      <c r="H102"/>
      <c r="I102"/>
    </row>
    <row r="103" spans="2:13" x14ac:dyDescent="0.3">
      <c r="B103" s="101"/>
      <c r="C103" s="180" t="s">
        <v>335</v>
      </c>
      <c r="D103" s="263"/>
      <c r="E103" s="252"/>
      <c r="H103"/>
      <c r="I103"/>
    </row>
    <row r="104" spans="2:13" x14ac:dyDescent="0.3">
      <c r="B104" s="101"/>
      <c r="C104" s="101"/>
      <c r="D104" s="263"/>
      <c r="E104" s="252"/>
      <c r="H104"/>
      <c r="I104"/>
    </row>
    <row r="105" spans="2:13" x14ac:dyDescent="0.3">
      <c r="B105" s="101"/>
      <c r="C105" s="101"/>
      <c r="D105" s="263"/>
      <c r="E105" s="252"/>
      <c r="H105"/>
      <c r="I105"/>
    </row>
    <row r="106" spans="2:13" x14ac:dyDescent="0.3">
      <c r="B106" s="229" t="s">
        <v>207</v>
      </c>
      <c r="C106" s="229" t="s">
        <v>220</v>
      </c>
      <c r="D106" s="250"/>
      <c r="E106" s="540"/>
      <c r="F106" s="540"/>
      <c r="G106" s="268"/>
      <c r="H106" s="268"/>
      <c r="I106" s="268"/>
      <c r="J106" s="268"/>
      <c r="K106" s="268"/>
      <c r="L106" s="539"/>
      <c r="M106" s="539"/>
    </row>
    <row r="107" spans="2:13" x14ac:dyDescent="0.3">
      <c r="B107" s="229" t="s">
        <v>208</v>
      </c>
      <c r="C107" s="277" t="s">
        <v>221</v>
      </c>
      <c r="D107" s="250"/>
      <c r="E107" s="540"/>
      <c r="F107" s="540"/>
      <c r="G107" s="9"/>
      <c r="H107" s="200"/>
      <c r="I107" s="200"/>
      <c r="J107" s="9"/>
      <c r="K107" s="9"/>
      <c r="L107" s="539"/>
      <c r="M107" s="539"/>
    </row>
    <row r="108" spans="2:13" ht="26" x14ac:dyDescent="0.3">
      <c r="B108" s="114" t="s">
        <v>209</v>
      </c>
      <c r="C108" s="114" t="s">
        <v>295</v>
      </c>
      <c r="D108" s="233" t="s">
        <v>187</v>
      </c>
      <c r="E108" s="271">
        <f>TRUNC((D109-I111-I112-I113),2)</f>
        <v>22.35</v>
      </c>
      <c r="F108" s="254"/>
      <c r="G108" s="9"/>
      <c r="H108" s="205"/>
      <c r="I108" s="205"/>
      <c r="J108" s="9"/>
      <c r="K108" s="9"/>
      <c r="L108" s="253"/>
      <c r="M108" s="205"/>
    </row>
    <row r="109" spans="2:13" x14ac:dyDescent="0.3">
      <c r="B109" s="101"/>
      <c r="C109" s="180" t="s">
        <v>323</v>
      </c>
      <c r="D109" s="264">
        <v>48.53</v>
      </c>
      <c r="E109" s="254"/>
      <c r="F109" s="254"/>
      <c r="G109" s="9"/>
      <c r="H109" s="205"/>
      <c r="I109" s="205"/>
      <c r="J109" s="9"/>
      <c r="K109" s="9"/>
      <c r="L109" s="253"/>
      <c r="M109" s="205"/>
    </row>
    <row r="110" spans="2:13" x14ac:dyDescent="0.3">
      <c r="B110" s="101"/>
      <c r="C110" s="278" t="s">
        <v>336</v>
      </c>
      <c r="D110" s="197" t="s">
        <v>225</v>
      </c>
      <c r="E110" s="260" t="s">
        <v>229</v>
      </c>
      <c r="F110" s="260" t="s">
        <v>226</v>
      </c>
      <c r="G110" s="260" t="s">
        <v>338</v>
      </c>
      <c r="H110" s="195" t="s">
        <v>224</v>
      </c>
      <c r="I110" s="196" t="s">
        <v>228</v>
      </c>
      <c r="J110" s="9"/>
      <c r="K110" s="9"/>
      <c r="L110" s="253"/>
      <c r="M110" s="205"/>
    </row>
    <row r="111" spans="2:13" x14ac:dyDescent="0.3">
      <c r="B111" s="101"/>
      <c r="C111" s="262" t="s">
        <v>337</v>
      </c>
      <c r="D111" s="197">
        <v>4</v>
      </c>
      <c r="E111" s="199">
        <v>0.15</v>
      </c>
      <c r="F111" s="199">
        <v>0.3</v>
      </c>
      <c r="G111" s="199">
        <v>0.55000000000000004</v>
      </c>
      <c r="H111" s="198" t="s">
        <v>340</v>
      </c>
      <c r="I111" s="196">
        <f>D111*((2*E111)+(2*F111))*G111</f>
        <v>1.98</v>
      </c>
      <c r="J111" s="9"/>
      <c r="K111" s="9"/>
      <c r="L111" s="253"/>
      <c r="M111" s="205"/>
    </row>
    <row r="112" spans="2:13" x14ac:dyDescent="0.3">
      <c r="B112" s="101"/>
      <c r="C112" s="262" t="s">
        <v>339</v>
      </c>
      <c r="D112" s="197">
        <v>4</v>
      </c>
      <c r="E112" s="199">
        <v>0.15</v>
      </c>
      <c r="F112" s="199">
        <v>0.3</v>
      </c>
      <c r="G112" s="199">
        <v>2.42</v>
      </c>
      <c r="H112" s="198" t="s">
        <v>340</v>
      </c>
      <c r="I112" s="196">
        <f t="shared" ref="I112:I113" si="0">D112*((2*E112)+(2*F112))*G112</f>
        <v>8.7119999999999997</v>
      </c>
      <c r="J112" s="9"/>
      <c r="K112" s="9"/>
      <c r="L112" s="253"/>
      <c r="M112" s="205"/>
    </row>
    <row r="113" spans="2:13" x14ac:dyDescent="0.3">
      <c r="B113" s="101"/>
      <c r="C113" s="278" t="s">
        <v>341</v>
      </c>
      <c r="D113" s="197">
        <v>4</v>
      </c>
      <c r="E113" s="199">
        <v>0.15</v>
      </c>
      <c r="F113" s="199">
        <v>0.3</v>
      </c>
      <c r="G113" s="199">
        <v>4.3</v>
      </c>
      <c r="H113" s="198" t="s">
        <v>340</v>
      </c>
      <c r="I113" s="196">
        <f t="shared" si="0"/>
        <v>15.479999999999999</v>
      </c>
      <c r="J113" s="9"/>
      <c r="K113" s="9"/>
      <c r="L113" s="253"/>
      <c r="M113" s="205"/>
    </row>
    <row r="114" spans="2:13" ht="15.5" customHeight="1" x14ac:dyDescent="0.3">
      <c r="B114" s="101"/>
      <c r="C114" s="101"/>
      <c r="D114" s="263"/>
      <c r="E114" s="254"/>
      <c r="F114" s="254"/>
      <c r="G114" s="9"/>
      <c r="H114" s="205"/>
      <c r="I114" s="205"/>
      <c r="J114" s="279"/>
      <c r="K114" s="9"/>
      <c r="L114" s="253"/>
      <c r="M114" s="205"/>
    </row>
    <row r="115" spans="2:13" x14ac:dyDescent="0.3">
      <c r="B115" s="101"/>
      <c r="C115" s="101"/>
      <c r="D115" s="263"/>
      <c r="E115" s="254"/>
      <c r="F115" s="254"/>
      <c r="G115" s="9"/>
      <c r="H115" s="205"/>
      <c r="I115" s="205"/>
      <c r="J115" s="9"/>
      <c r="K115" s="9"/>
      <c r="L115" s="253"/>
      <c r="M115" s="205"/>
    </row>
    <row r="116" spans="2:13" ht="26" x14ac:dyDescent="0.3">
      <c r="B116" s="114" t="s">
        <v>210</v>
      </c>
      <c r="C116" s="114" t="s">
        <v>297</v>
      </c>
      <c r="D116" s="233" t="s">
        <v>214</v>
      </c>
      <c r="E116" s="271">
        <v>147.4</v>
      </c>
      <c r="F116" s="254"/>
      <c r="G116" s="9"/>
      <c r="H116" s="205"/>
      <c r="I116" s="205"/>
      <c r="J116" s="9"/>
      <c r="K116" s="9"/>
      <c r="L116" s="253"/>
      <c r="M116" s="205"/>
    </row>
    <row r="117" spans="2:13" x14ac:dyDescent="0.3">
      <c r="B117" s="101"/>
      <c r="C117" s="180" t="s">
        <v>323</v>
      </c>
      <c r="D117" s="263"/>
      <c r="E117" s="254"/>
      <c r="F117" s="254"/>
      <c r="G117" s="9"/>
      <c r="H117" s="205"/>
      <c r="I117" s="205"/>
      <c r="J117" s="9"/>
      <c r="K117" s="9"/>
      <c r="L117" s="253"/>
      <c r="M117" s="205"/>
    </row>
    <row r="118" spans="2:13" x14ac:dyDescent="0.3">
      <c r="B118" s="101"/>
      <c r="C118" s="101"/>
      <c r="D118" s="263"/>
      <c r="E118" s="254"/>
      <c r="F118" s="254"/>
      <c r="G118" s="9"/>
      <c r="H118" s="205"/>
      <c r="I118" s="205"/>
      <c r="J118" s="9"/>
      <c r="K118" s="9"/>
      <c r="L118" s="253"/>
      <c r="M118" s="205"/>
    </row>
    <row r="119" spans="2:13" x14ac:dyDescent="0.3">
      <c r="B119" s="101"/>
      <c r="C119" s="101"/>
      <c r="D119" s="263"/>
      <c r="E119" s="254"/>
      <c r="F119" s="254"/>
      <c r="G119" s="9"/>
      <c r="H119" s="205"/>
      <c r="I119" s="205"/>
      <c r="J119" s="279"/>
      <c r="K119" s="279"/>
      <c r="L119" s="253"/>
      <c r="M119" s="205"/>
    </row>
    <row r="120" spans="2:13" ht="26" x14ac:dyDescent="0.3">
      <c r="B120" s="114" t="s">
        <v>211</v>
      </c>
      <c r="C120" s="114" t="s">
        <v>299</v>
      </c>
      <c r="D120" s="233" t="s">
        <v>214</v>
      </c>
      <c r="E120" s="271">
        <v>66.8</v>
      </c>
      <c r="F120" s="254"/>
      <c r="G120" s="9"/>
      <c r="H120" s="205"/>
      <c r="I120" s="205"/>
      <c r="J120" s="9"/>
      <c r="K120" s="9"/>
      <c r="L120" s="253"/>
      <c r="M120" s="205"/>
    </row>
    <row r="121" spans="2:13" x14ac:dyDescent="0.3">
      <c r="B121" s="101"/>
      <c r="C121" s="180" t="s">
        <v>323</v>
      </c>
      <c r="D121" s="263"/>
      <c r="E121" s="254"/>
      <c r="F121" s="254"/>
      <c r="G121" s="9"/>
      <c r="H121" s="205"/>
      <c r="I121" s="205"/>
      <c r="J121" s="9"/>
      <c r="K121" s="9"/>
      <c r="L121" s="253"/>
      <c r="M121" s="205"/>
    </row>
    <row r="122" spans="2:13" x14ac:dyDescent="0.3">
      <c r="B122" s="101"/>
      <c r="C122" s="101"/>
      <c r="D122" s="263"/>
      <c r="E122" s="254"/>
      <c r="F122" s="254"/>
      <c r="G122" s="9"/>
      <c r="H122" s="205"/>
      <c r="I122" s="205"/>
      <c r="J122" s="9"/>
      <c r="K122" s="9"/>
      <c r="L122" s="253"/>
      <c r="M122" s="205"/>
    </row>
    <row r="123" spans="2:13" x14ac:dyDescent="0.3">
      <c r="B123" s="101"/>
      <c r="C123" s="101"/>
      <c r="D123" s="263"/>
      <c r="E123" s="254"/>
      <c r="F123" s="254"/>
      <c r="G123" s="9"/>
      <c r="H123" s="205"/>
      <c r="I123" s="205"/>
      <c r="J123" s="9"/>
      <c r="K123" s="9"/>
      <c r="L123" s="253"/>
      <c r="M123" s="205"/>
    </row>
    <row r="124" spans="2:13" ht="39" x14ac:dyDescent="0.3">
      <c r="B124" s="114" t="s">
        <v>213</v>
      </c>
      <c r="C124" s="114" t="s">
        <v>269</v>
      </c>
      <c r="D124" s="233" t="s">
        <v>197</v>
      </c>
      <c r="E124" s="271">
        <f>TRUNC((D125-I127-I128-I129),2)</f>
        <v>1.29</v>
      </c>
      <c r="F124" s="254"/>
      <c r="G124" s="9"/>
      <c r="H124" s="205"/>
      <c r="I124" s="205"/>
      <c r="J124" s="9"/>
      <c r="K124" s="9"/>
      <c r="L124" s="253"/>
      <c r="M124" s="205"/>
    </row>
    <row r="125" spans="2:13" x14ac:dyDescent="0.3">
      <c r="B125" s="101"/>
      <c r="C125" s="180" t="s">
        <v>323</v>
      </c>
      <c r="D125" s="280">
        <v>2.6</v>
      </c>
      <c r="E125" s="254"/>
      <c r="F125" s="254"/>
      <c r="G125" s="9"/>
      <c r="H125" s="205"/>
      <c r="I125" s="205"/>
      <c r="J125" s="9"/>
      <c r="K125" s="9"/>
      <c r="L125" s="253"/>
      <c r="M125" s="205"/>
    </row>
    <row r="126" spans="2:13" x14ac:dyDescent="0.3">
      <c r="B126" s="101"/>
      <c r="C126" s="278" t="s">
        <v>344</v>
      </c>
      <c r="D126" s="197" t="s">
        <v>225</v>
      </c>
      <c r="E126" s="260" t="s">
        <v>229</v>
      </c>
      <c r="F126" s="260" t="s">
        <v>226</v>
      </c>
      <c r="G126" s="260" t="s">
        <v>338</v>
      </c>
      <c r="H126" s="195" t="s">
        <v>224</v>
      </c>
      <c r="I126" s="196" t="s">
        <v>231</v>
      </c>
      <c r="J126" s="9"/>
      <c r="K126" s="9"/>
      <c r="L126" s="253"/>
      <c r="M126" s="205"/>
    </row>
    <row r="127" spans="2:13" x14ac:dyDescent="0.3">
      <c r="B127" s="101"/>
      <c r="C127" s="262" t="s">
        <v>337</v>
      </c>
      <c r="D127" s="197">
        <v>4</v>
      </c>
      <c r="E127" s="199">
        <v>0.15</v>
      </c>
      <c r="F127" s="199">
        <v>0.3</v>
      </c>
      <c r="G127" s="199">
        <v>0.55000000000000004</v>
      </c>
      <c r="H127" s="198" t="s">
        <v>342</v>
      </c>
      <c r="I127" s="196">
        <f>D127*E127*F127*G127</f>
        <v>9.9000000000000005E-2</v>
      </c>
      <c r="J127" s="9"/>
      <c r="K127" s="9"/>
      <c r="L127" s="253"/>
      <c r="M127" s="205"/>
    </row>
    <row r="128" spans="2:13" x14ac:dyDescent="0.3">
      <c r="B128" s="101"/>
      <c r="C128" s="262" t="s">
        <v>339</v>
      </c>
      <c r="D128" s="197">
        <v>4</v>
      </c>
      <c r="E128" s="199">
        <v>0.15</v>
      </c>
      <c r="F128" s="199">
        <v>0.3</v>
      </c>
      <c r="G128" s="199">
        <v>2.42</v>
      </c>
      <c r="H128" s="198" t="s">
        <v>342</v>
      </c>
      <c r="I128" s="196">
        <f t="shared" ref="I128:I129" si="1">D128*E128*F128*G128</f>
        <v>0.43559999999999999</v>
      </c>
      <c r="J128" s="9"/>
      <c r="K128" s="9"/>
      <c r="L128" s="253"/>
      <c r="M128" s="205"/>
    </row>
    <row r="129" spans="2:13" x14ac:dyDescent="0.3">
      <c r="B129" s="101"/>
      <c r="C129" s="278" t="s">
        <v>341</v>
      </c>
      <c r="D129" s="197">
        <v>4</v>
      </c>
      <c r="E129" s="199">
        <v>0.15</v>
      </c>
      <c r="F129" s="199">
        <v>0.3</v>
      </c>
      <c r="G129" s="199">
        <v>4.3</v>
      </c>
      <c r="H129" s="198" t="s">
        <v>342</v>
      </c>
      <c r="I129" s="196">
        <f t="shared" si="1"/>
        <v>0.77399999999999991</v>
      </c>
      <c r="J129" s="9"/>
      <c r="K129" s="9"/>
      <c r="L129" s="253"/>
      <c r="M129" s="205"/>
    </row>
    <row r="130" spans="2:13" x14ac:dyDescent="0.3">
      <c r="B130" s="101"/>
      <c r="C130" s="101"/>
      <c r="D130" s="263"/>
      <c r="E130" s="254"/>
      <c r="F130" s="254"/>
      <c r="G130" s="9"/>
      <c r="H130" s="205"/>
      <c r="I130" s="205"/>
      <c r="J130" s="9"/>
      <c r="K130" s="9"/>
      <c r="L130" s="253"/>
      <c r="M130" s="205"/>
    </row>
    <row r="131" spans="2:13" x14ac:dyDescent="0.3">
      <c r="B131" s="101"/>
      <c r="C131" s="101"/>
      <c r="D131" s="263"/>
      <c r="E131" s="254"/>
      <c r="F131" s="254"/>
      <c r="G131" s="9"/>
      <c r="H131" s="205"/>
      <c r="I131" s="205"/>
      <c r="J131" s="9"/>
      <c r="K131" s="9"/>
      <c r="L131" s="253"/>
      <c r="M131" s="205"/>
    </row>
    <row r="132" spans="2:13" ht="26" x14ac:dyDescent="0.3">
      <c r="B132" s="114" t="s">
        <v>215</v>
      </c>
      <c r="C132" s="114" t="s">
        <v>212</v>
      </c>
      <c r="D132" s="233" t="s">
        <v>197</v>
      </c>
      <c r="E132" s="271">
        <f>E124</f>
        <v>1.29</v>
      </c>
      <c r="F132" s="254"/>
      <c r="G132" s="9"/>
      <c r="H132" s="205"/>
      <c r="I132" s="205"/>
      <c r="J132" s="9"/>
      <c r="K132" s="9"/>
      <c r="L132" s="253"/>
      <c r="M132" s="205"/>
    </row>
    <row r="133" spans="2:13" x14ac:dyDescent="0.3">
      <c r="B133" s="101"/>
      <c r="C133" s="264" t="s">
        <v>343</v>
      </c>
      <c r="D133" s="263"/>
      <c r="E133" s="254"/>
      <c r="F133" s="254"/>
      <c r="G133" s="9"/>
      <c r="H133" s="205"/>
      <c r="I133" s="205"/>
      <c r="J133" s="9"/>
      <c r="K133" s="9"/>
      <c r="L133" s="253"/>
      <c r="M133" s="205"/>
    </row>
    <row r="134" spans="2:13" x14ac:dyDescent="0.3">
      <c r="B134" s="101"/>
      <c r="C134" s="101"/>
      <c r="D134" s="263"/>
      <c r="E134" s="254"/>
      <c r="F134" s="254"/>
      <c r="G134" s="9"/>
      <c r="H134" s="205"/>
      <c r="I134" s="205"/>
      <c r="J134" s="9"/>
      <c r="K134" s="9"/>
      <c r="L134" s="253"/>
      <c r="M134" s="205"/>
    </row>
    <row r="135" spans="2:13" x14ac:dyDescent="0.3">
      <c r="B135" s="101"/>
      <c r="C135" s="101"/>
      <c r="D135" s="263"/>
      <c r="E135" s="254"/>
      <c r="F135" s="254"/>
      <c r="G135" s="9"/>
      <c r="H135" s="205"/>
      <c r="I135" s="205"/>
      <c r="J135" s="9"/>
      <c r="K135" s="9"/>
      <c r="L135" s="253"/>
      <c r="M135" s="205"/>
    </row>
    <row r="136" spans="2:13" x14ac:dyDescent="0.3">
      <c r="B136" s="269" t="s">
        <v>216</v>
      </c>
      <c r="C136" s="269" t="s">
        <v>300</v>
      </c>
      <c r="D136" s="250"/>
      <c r="E136" s="254"/>
      <c r="F136" s="254"/>
      <c r="G136" s="9"/>
      <c r="H136" s="205"/>
      <c r="I136" s="205"/>
      <c r="J136" s="9"/>
      <c r="K136" s="9"/>
      <c r="L136" s="253"/>
      <c r="M136" s="205"/>
    </row>
    <row r="137" spans="2:13" ht="26" x14ac:dyDescent="0.3">
      <c r="B137" s="114" t="s">
        <v>217</v>
      </c>
      <c r="C137" s="114" t="s">
        <v>302</v>
      </c>
      <c r="D137" s="233" t="s">
        <v>187</v>
      </c>
      <c r="E137" s="271">
        <v>70.08</v>
      </c>
      <c r="F137" s="254"/>
      <c r="G137" s="9"/>
      <c r="H137" s="205"/>
      <c r="I137" s="205"/>
      <c r="J137" s="9"/>
      <c r="K137" s="9"/>
      <c r="L137" s="253"/>
      <c r="M137" s="205"/>
    </row>
    <row r="138" spans="2:13" x14ac:dyDescent="0.3">
      <c r="B138" s="101"/>
      <c r="C138" s="180" t="s">
        <v>318</v>
      </c>
      <c r="D138" s="263"/>
      <c r="E138" s="254"/>
      <c r="F138" s="254"/>
      <c r="G138" s="9"/>
      <c r="H138" s="205"/>
      <c r="I138" s="205"/>
      <c r="J138" s="9"/>
      <c r="K138" s="9"/>
      <c r="L138" s="253"/>
      <c r="M138" s="205"/>
    </row>
    <row r="139" spans="2:13" x14ac:dyDescent="0.3">
      <c r="B139" s="101"/>
      <c r="C139" s="101"/>
      <c r="D139" s="263"/>
      <c r="E139" s="254"/>
      <c r="F139" s="254"/>
      <c r="G139" s="9"/>
      <c r="H139" s="205"/>
      <c r="I139" s="205"/>
      <c r="J139" s="9"/>
      <c r="K139" s="9"/>
      <c r="L139" s="253"/>
      <c r="M139" s="205"/>
    </row>
    <row r="140" spans="2:13" x14ac:dyDescent="0.3">
      <c r="B140" s="101"/>
      <c r="C140" s="101"/>
      <c r="D140" s="263"/>
      <c r="E140" s="254"/>
      <c r="F140" s="254"/>
      <c r="G140" s="9"/>
      <c r="H140" s="205"/>
      <c r="I140" s="205"/>
      <c r="J140" s="9"/>
      <c r="K140" s="9"/>
      <c r="L140" s="253"/>
      <c r="M140" s="205"/>
    </row>
    <row r="141" spans="2:13" ht="39" x14ac:dyDescent="0.3">
      <c r="B141" s="114" t="s">
        <v>218</v>
      </c>
      <c r="C141" s="114" t="s">
        <v>359</v>
      </c>
      <c r="D141" s="233" t="s">
        <v>214</v>
      </c>
      <c r="E141" s="271">
        <v>178.92</v>
      </c>
      <c r="F141" s="254"/>
      <c r="G141" s="9"/>
      <c r="H141" s="205"/>
      <c r="I141" s="205"/>
      <c r="J141" s="9"/>
      <c r="K141" s="9"/>
      <c r="L141" s="253"/>
      <c r="M141" s="205"/>
    </row>
    <row r="142" spans="2:13" x14ac:dyDescent="0.3">
      <c r="B142" s="101"/>
      <c r="C142" s="180" t="s">
        <v>318</v>
      </c>
      <c r="D142" s="263"/>
      <c r="E142" s="254"/>
      <c r="F142" s="254"/>
      <c r="G142" s="9"/>
      <c r="H142" s="205"/>
      <c r="I142" s="205"/>
      <c r="J142" s="9"/>
      <c r="K142" s="9"/>
      <c r="L142" s="253"/>
      <c r="M142" s="205"/>
    </row>
    <row r="143" spans="2:13" x14ac:dyDescent="0.3">
      <c r="B143" s="101"/>
      <c r="C143" s="101"/>
      <c r="D143" s="263"/>
      <c r="E143" s="254"/>
      <c r="F143" s="254"/>
      <c r="G143" s="9"/>
      <c r="H143" s="205"/>
      <c r="I143" s="205"/>
      <c r="J143" s="9"/>
      <c r="K143" s="9"/>
      <c r="L143" s="253"/>
      <c r="M143" s="205"/>
    </row>
    <row r="144" spans="2:13" x14ac:dyDescent="0.3">
      <c r="B144" s="101"/>
      <c r="C144" s="101"/>
      <c r="D144" s="263"/>
      <c r="E144" s="254"/>
      <c r="F144" s="254"/>
      <c r="G144" s="9"/>
      <c r="H144" s="205"/>
      <c r="I144" s="205"/>
      <c r="J144" s="9"/>
      <c r="K144" s="9"/>
      <c r="L144" s="253"/>
      <c r="M144" s="205"/>
    </row>
    <row r="145" spans="2:13" ht="39" x14ac:dyDescent="0.3">
      <c r="B145" s="114" t="s">
        <v>219</v>
      </c>
      <c r="C145" s="114" t="s">
        <v>269</v>
      </c>
      <c r="D145" s="233" t="s">
        <v>197</v>
      </c>
      <c r="E145" s="271">
        <v>5.31</v>
      </c>
      <c r="F145" s="254"/>
      <c r="G145" s="9"/>
      <c r="H145" s="205"/>
      <c r="I145" s="205"/>
      <c r="J145" s="9"/>
      <c r="K145" s="9"/>
      <c r="L145" s="253"/>
      <c r="M145" s="205"/>
    </row>
    <row r="146" spans="2:13" x14ac:dyDescent="0.3">
      <c r="B146" s="101"/>
      <c r="C146" s="180" t="s">
        <v>318</v>
      </c>
      <c r="D146" s="263"/>
      <c r="E146" s="254"/>
      <c r="F146" s="254"/>
      <c r="G146" s="9"/>
      <c r="H146" s="205"/>
      <c r="I146" s="205"/>
      <c r="J146" s="9"/>
      <c r="K146" s="9"/>
      <c r="L146" s="253"/>
      <c r="M146" s="205"/>
    </row>
    <row r="147" spans="2:13" x14ac:dyDescent="0.3">
      <c r="B147" s="101"/>
      <c r="C147" s="101"/>
      <c r="D147" s="263"/>
      <c r="E147" s="254"/>
      <c r="F147" s="254"/>
      <c r="G147" s="9"/>
      <c r="H147" s="205"/>
      <c r="I147" s="205"/>
      <c r="J147" s="9"/>
      <c r="K147" s="9"/>
      <c r="L147" s="253"/>
      <c r="M147" s="205"/>
    </row>
    <row r="148" spans="2:13" x14ac:dyDescent="0.3">
      <c r="B148" s="101"/>
      <c r="C148" s="101"/>
      <c r="D148" s="263"/>
      <c r="E148" s="254"/>
      <c r="F148" s="254"/>
      <c r="G148" s="9"/>
      <c r="H148" s="205"/>
      <c r="I148" s="205"/>
      <c r="J148" s="9"/>
      <c r="K148" s="9"/>
      <c r="L148" s="253"/>
      <c r="M148" s="205"/>
    </row>
    <row r="149" spans="2:13" ht="26" x14ac:dyDescent="0.3">
      <c r="B149" s="114" t="s">
        <v>249</v>
      </c>
      <c r="C149" s="114" t="s">
        <v>212</v>
      </c>
      <c r="D149" s="233" t="s">
        <v>197</v>
      </c>
      <c r="E149" s="271">
        <f>E145</f>
        <v>5.31</v>
      </c>
      <c r="F149" s="254"/>
      <c r="G149" s="9"/>
      <c r="H149" s="205"/>
      <c r="I149" s="205"/>
      <c r="J149" s="9"/>
      <c r="K149" s="9"/>
      <c r="L149" s="253"/>
      <c r="M149" s="205"/>
    </row>
    <row r="150" spans="2:13" x14ac:dyDescent="0.3">
      <c r="B150" s="101"/>
      <c r="C150" s="264" t="s">
        <v>345</v>
      </c>
      <c r="D150" s="263"/>
      <c r="E150" s="254"/>
      <c r="F150" s="254"/>
      <c r="G150" s="9"/>
      <c r="H150" s="205"/>
      <c r="I150" s="205"/>
      <c r="J150" s="9"/>
      <c r="K150" s="9"/>
      <c r="L150" s="253"/>
      <c r="M150" s="205"/>
    </row>
    <row r="151" spans="2:13" x14ac:dyDescent="0.3">
      <c r="B151" s="101"/>
      <c r="C151" s="101"/>
      <c r="D151" s="263"/>
      <c r="E151" s="254"/>
      <c r="F151" s="254"/>
      <c r="G151" s="9"/>
      <c r="H151" s="205"/>
      <c r="I151" s="205"/>
      <c r="J151" s="9"/>
      <c r="K151" s="9"/>
      <c r="L151" s="253"/>
      <c r="M151" s="205"/>
    </row>
    <row r="152" spans="2:13" x14ac:dyDescent="0.3">
      <c r="B152" s="229" t="s">
        <v>304</v>
      </c>
      <c r="C152" s="229" t="s">
        <v>222</v>
      </c>
      <c r="D152" s="250"/>
      <c r="E152" s="254"/>
      <c r="F152" s="254"/>
      <c r="G152" s="9"/>
      <c r="H152" s="205"/>
      <c r="I152" s="205"/>
      <c r="J152" s="9"/>
      <c r="K152" s="9"/>
      <c r="L152" s="253"/>
      <c r="M152" s="205"/>
    </row>
    <row r="153" spans="2:13" ht="26" x14ac:dyDescent="0.3">
      <c r="B153" s="114" t="s">
        <v>305</v>
      </c>
      <c r="C153" s="114" t="s">
        <v>285</v>
      </c>
      <c r="D153" s="233" t="s">
        <v>187</v>
      </c>
      <c r="E153" s="271">
        <v>42.25</v>
      </c>
      <c r="F153" s="254"/>
      <c r="G153" s="9"/>
      <c r="H153" s="205"/>
      <c r="I153" s="205"/>
      <c r="J153" s="9"/>
      <c r="K153" s="9"/>
      <c r="L153" s="253"/>
      <c r="M153" s="205"/>
    </row>
    <row r="154" spans="2:13" x14ac:dyDescent="0.3">
      <c r="B154" s="101"/>
      <c r="C154" s="180" t="s">
        <v>346</v>
      </c>
      <c r="D154" s="263"/>
      <c r="E154" s="254"/>
      <c r="F154" s="254"/>
      <c r="G154" s="9"/>
      <c r="H154" s="205"/>
      <c r="I154" s="205"/>
      <c r="J154" s="9"/>
      <c r="K154" s="9"/>
      <c r="L154" s="253"/>
      <c r="M154" s="205"/>
    </row>
    <row r="155" spans="2:13" x14ac:dyDescent="0.3">
      <c r="B155" s="101"/>
      <c r="C155" s="101"/>
      <c r="D155" s="263"/>
      <c r="E155" s="254"/>
      <c r="F155" s="254"/>
      <c r="G155" s="9"/>
      <c r="H155" s="205"/>
      <c r="I155" s="205"/>
      <c r="J155" s="9"/>
      <c r="K155" s="9"/>
      <c r="L155" s="253"/>
      <c r="M155" s="205"/>
    </row>
    <row r="156" spans="2:13" x14ac:dyDescent="0.3">
      <c r="B156" s="101"/>
      <c r="C156" s="101"/>
      <c r="D156" s="263"/>
      <c r="E156" s="254"/>
      <c r="F156" s="254"/>
      <c r="G156" s="9"/>
      <c r="H156" s="205"/>
      <c r="I156" s="205"/>
      <c r="J156" s="9"/>
      <c r="K156" s="9"/>
      <c r="L156" s="253"/>
      <c r="M156" s="205"/>
    </row>
    <row r="157" spans="2:13" ht="26" x14ac:dyDescent="0.3">
      <c r="B157" s="269" t="s">
        <v>306</v>
      </c>
      <c r="C157" s="269" t="s">
        <v>308</v>
      </c>
      <c r="D157" s="233" t="s">
        <v>214</v>
      </c>
      <c r="E157" s="271">
        <v>121.5</v>
      </c>
      <c r="F157" s="254"/>
      <c r="G157" s="9"/>
      <c r="H157" s="205"/>
      <c r="I157" s="205"/>
      <c r="J157" s="9"/>
      <c r="K157" s="9"/>
      <c r="L157" s="253"/>
      <c r="M157" s="205"/>
    </row>
    <row r="158" spans="2:13" x14ac:dyDescent="0.3">
      <c r="B158" s="101"/>
      <c r="C158" s="180" t="s">
        <v>346</v>
      </c>
      <c r="D158" s="263"/>
      <c r="E158" s="254"/>
      <c r="F158" s="254"/>
      <c r="G158" s="9"/>
      <c r="H158" s="205"/>
      <c r="I158" s="205"/>
      <c r="J158" s="9"/>
      <c r="K158" s="9"/>
      <c r="L158" s="253"/>
      <c r="M158" s="205"/>
    </row>
    <row r="159" spans="2:13" x14ac:dyDescent="0.3">
      <c r="B159" s="101"/>
      <c r="C159" s="101"/>
      <c r="D159" s="263"/>
      <c r="E159" s="254"/>
      <c r="F159" s="254"/>
      <c r="G159" s="9"/>
      <c r="H159" s="205"/>
      <c r="I159" s="205"/>
      <c r="J159" s="9"/>
      <c r="K159" s="9"/>
      <c r="L159" s="253"/>
      <c r="M159" s="205"/>
    </row>
    <row r="160" spans="2:13" x14ac:dyDescent="0.3">
      <c r="B160" s="101"/>
      <c r="C160" s="101"/>
      <c r="D160" s="263"/>
      <c r="E160" s="254"/>
      <c r="F160" s="254"/>
      <c r="G160" s="9"/>
      <c r="H160" s="205"/>
      <c r="I160" s="205"/>
      <c r="J160" s="9"/>
      <c r="K160" s="9"/>
      <c r="L160" s="253"/>
      <c r="M160" s="205"/>
    </row>
    <row r="161" spans="2:13" ht="26" x14ac:dyDescent="0.3">
      <c r="B161" s="114" t="s">
        <v>309</v>
      </c>
      <c r="C161" s="114" t="s">
        <v>288</v>
      </c>
      <c r="D161" s="233" t="s">
        <v>214</v>
      </c>
      <c r="E161" s="271">
        <v>54.7</v>
      </c>
      <c r="F161" s="254"/>
      <c r="G161" s="9"/>
      <c r="H161" s="205"/>
      <c r="I161" s="205"/>
      <c r="J161" s="9"/>
      <c r="K161" s="9"/>
      <c r="L161" s="253"/>
      <c r="M161" s="205"/>
    </row>
    <row r="162" spans="2:13" x14ac:dyDescent="0.3">
      <c r="B162" s="101"/>
      <c r="C162" s="180" t="s">
        <v>346</v>
      </c>
      <c r="D162" s="263"/>
      <c r="E162" s="254"/>
      <c r="F162" s="254"/>
      <c r="G162" s="9"/>
      <c r="H162" s="205"/>
      <c r="I162" s="205"/>
      <c r="J162" s="9"/>
      <c r="K162" s="9"/>
      <c r="L162" s="253"/>
      <c r="M162" s="205"/>
    </row>
    <row r="163" spans="2:13" x14ac:dyDescent="0.3">
      <c r="B163" s="101"/>
      <c r="C163" s="101"/>
      <c r="D163" s="263"/>
      <c r="E163" s="254"/>
      <c r="F163" s="254"/>
      <c r="G163" s="9"/>
      <c r="H163" s="205"/>
      <c r="I163" s="205"/>
      <c r="J163" s="9"/>
      <c r="K163" s="9"/>
      <c r="L163" s="253"/>
      <c r="M163" s="205"/>
    </row>
    <row r="164" spans="2:13" x14ac:dyDescent="0.3">
      <c r="B164" s="101"/>
      <c r="C164" s="101"/>
      <c r="D164" s="263"/>
      <c r="E164" s="254"/>
      <c r="F164" s="254"/>
      <c r="G164" s="9"/>
      <c r="H164" s="205"/>
      <c r="I164" s="205"/>
      <c r="J164" s="9"/>
      <c r="K164" s="9"/>
      <c r="L164" s="253"/>
      <c r="M164" s="205"/>
    </row>
    <row r="165" spans="2:13" ht="39" x14ac:dyDescent="0.3">
      <c r="B165" s="114" t="s">
        <v>310</v>
      </c>
      <c r="C165" s="114" t="s">
        <v>269</v>
      </c>
      <c r="D165" s="233" t="s">
        <v>197</v>
      </c>
      <c r="E165" s="271">
        <v>2.73</v>
      </c>
      <c r="F165" s="254"/>
      <c r="G165" s="9"/>
      <c r="H165" s="205"/>
      <c r="I165" s="205"/>
      <c r="J165" s="9"/>
      <c r="K165" s="9"/>
      <c r="L165" s="253"/>
      <c r="M165" s="205"/>
    </row>
    <row r="166" spans="2:13" x14ac:dyDescent="0.3">
      <c r="B166" s="101"/>
      <c r="C166" s="180" t="s">
        <v>346</v>
      </c>
      <c r="D166" s="263"/>
      <c r="E166" s="254"/>
      <c r="F166" s="254"/>
      <c r="G166" s="9"/>
      <c r="H166" s="205"/>
      <c r="I166" s="205"/>
      <c r="J166" s="9"/>
      <c r="K166" s="9"/>
      <c r="L166" s="253"/>
      <c r="M166" s="205"/>
    </row>
    <row r="167" spans="2:13" x14ac:dyDescent="0.3">
      <c r="B167" s="101"/>
      <c r="C167" s="101"/>
      <c r="D167" s="263"/>
      <c r="E167" s="254"/>
      <c r="F167" s="254"/>
      <c r="G167" s="9"/>
      <c r="H167" s="205"/>
      <c r="I167" s="205"/>
      <c r="J167" s="9"/>
      <c r="K167" s="9"/>
      <c r="L167" s="253"/>
      <c r="M167" s="205"/>
    </row>
    <row r="168" spans="2:13" x14ac:dyDescent="0.3">
      <c r="B168" s="101"/>
      <c r="C168" s="101"/>
      <c r="D168" s="263"/>
      <c r="E168" s="254"/>
      <c r="F168" s="254"/>
      <c r="G168" s="9"/>
      <c r="H168" s="205"/>
      <c r="I168" s="205"/>
      <c r="J168" s="9"/>
      <c r="K168" s="9"/>
      <c r="L168" s="253"/>
      <c r="M168" s="205"/>
    </row>
    <row r="169" spans="2:13" ht="26" x14ac:dyDescent="0.3">
      <c r="B169" s="114" t="s">
        <v>311</v>
      </c>
      <c r="C169" s="114" t="s">
        <v>212</v>
      </c>
      <c r="D169" s="233" t="s">
        <v>197</v>
      </c>
      <c r="E169" s="271">
        <f>E165</f>
        <v>2.73</v>
      </c>
      <c r="F169" s="254"/>
      <c r="G169" s="9"/>
      <c r="H169" s="205"/>
      <c r="I169" s="205"/>
      <c r="J169" s="9"/>
      <c r="K169" s="9"/>
      <c r="L169" s="253"/>
      <c r="M169" s="205"/>
    </row>
    <row r="170" spans="2:13" x14ac:dyDescent="0.3">
      <c r="B170" s="101"/>
      <c r="C170" s="264" t="s">
        <v>347</v>
      </c>
      <c r="D170" s="200"/>
      <c r="E170" s="254"/>
      <c r="F170" s="254"/>
      <c r="G170" s="9"/>
      <c r="H170" s="205"/>
      <c r="I170" s="205"/>
      <c r="J170" s="9"/>
      <c r="K170" s="9"/>
      <c r="L170" s="253"/>
      <c r="M170" s="205"/>
    </row>
    <row r="171" spans="2:13" x14ac:dyDescent="0.3">
      <c r="B171" s="101"/>
      <c r="C171" s="101"/>
      <c r="D171" s="200"/>
      <c r="E171" s="254"/>
      <c r="F171" s="254"/>
      <c r="G171" s="9"/>
      <c r="H171" s="205"/>
      <c r="I171" s="205"/>
      <c r="J171" s="9"/>
      <c r="K171" s="9"/>
      <c r="L171" s="253"/>
      <c r="M171" s="205"/>
    </row>
    <row r="172" spans="2:13" x14ac:dyDescent="0.3">
      <c r="B172" s="248"/>
      <c r="C172" s="248"/>
      <c r="D172" s="249"/>
      <c r="H172"/>
      <c r="I172"/>
    </row>
    <row r="173" spans="2:13" ht="18" x14ac:dyDescent="0.4">
      <c r="B173" s="178"/>
      <c r="C173" s="178"/>
      <c r="D173" s="185"/>
      <c r="E173" s="208"/>
      <c r="F173" s="185"/>
      <c r="G173" s="185"/>
      <c r="H173" s="178"/>
      <c r="I173" s="178"/>
      <c r="J173" s="178"/>
    </row>
    <row r="174" spans="2:13" ht="18" x14ac:dyDescent="0.4">
      <c r="B174" s="178"/>
      <c r="C174" s="178"/>
      <c r="D174" s="185"/>
      <c r="E174" s="208"/>
      <c r="F174" s="185"/>
      <c r="G174" s="185"/>
      <c r="H174" s="178"/>
      <c r="I174" s="178"/>
      <c r="J174" s="178"/>
    </row>
    <row r="175" spans="2:13" ht="18" x14ac:dyDescent="0.4">
      <c r="B175" s="178"/>
      <c r="C175" s="21" t="s">
        <v>15</v>
      </c>
      <c r="D175" s="185"/>
      <c r="E175" s="208"/>
      <c r="F175" s="185"/>
      <c r="G175" s="185"/>
      <c r="H175" s="178"/>
      <c r="I175" s="178"/>
      <c r="J175" s="178"/>
    </row>
    <row r="176" spans="2:13" ht="18" x14ac:dyDescent="0.4">
      <c r="B176" s="178"/>
      <c r="C176" s="21" t="s">
        <v>16</v>
      </c>
      <c r="D176" s="185"/>
      <c r="E176" s="208"/>
      <c r="F176" s="185"/>
      <c r="G176" s="185"/>
      <c r="H176" s="178"/>
      <c r="I176" s="178"/>
      <c r="J176" s="178"/>
    </row>
    <row r="177" spans="2:10" ht="18" x14ac:dyDescent="0.4">
      <c r="B177" s="178"/>
      <c r="C177" s="21" t="s">
        <v>17</v>
      </c>
      <c r="D177" s="185"/>
      <c r="E177" s="208"/>
      <c r="F177" s="185"/>
      <c r="G177" s="185"/>
      <c r="H177" s="178"/>
      <c r="I177" s="178"/>
      <c r="J177" s="178"/>
    </row>
    <row r="178" spans="2:10" ht="18" x14ac:dyDescent="0.4">
      <c r="B178" s="178"/>
      <c r="C178" s="178"/>
      <c r="D178" s="185"/>
      <c r="E178" s="208"/>
      <c r="F178" s="185"/>
      <c r="G178" s="185"/>
      <c r="H178" s="178"/>
      <c r="I178" s="178"/>
      <c r="J178" s="178"/>
    </row>
    <row r="179" spans="2:10" ht="18" x14ac:dyDescent="0.4">
      <c r="B179" s="178"/>
      <c r="C179" s="178"/>
      <c r="D179" s="185"/>
      <c r="E179" s="208"/>
      <c r="F179" s="185"/>
      <c r="G179" s="185"/>
      <c r="H179" s="178"/>
      <c r="I179" s="178"/>
      <c r="J179" s="178"/>
    </row>
    <row r="180" spans="2:10" ht="18" x14ac:dyDescent="0.4">
      <c r="B180" s="178"/>
      <c r="C180" s="178"/>
      <c r="D180" s="185"/>
      <c r="E180" s="208"/>
      <c r="F180" s="185"/>
      <c r="G180" s="185"/>
      <c r="H180" s="178"/>
      <c r="I180" s="178"/>
      <c r="J180" s="178"/>
    </row>
    <row r="181" spans="2:10" ht="18" x14ac:dyDescent="0.4">
      <c r="B181" s="178"/>
      <c r="C181" s="178"/>
      <c r="D181" s="185"/>
      <c r="E181" s="208"/>
      <c r="F181" s="185"/>
      <c r="G181" s="185"/>
      <c r="H181" s="178"/>
      <c r="I181" s="178"/>
      <c r="J181" s="178"/>
    </row>
    <row r="182" spans="2:10" ht="18" x14ac:dyDescent="0.4">
      <c r="B182" s="178"/>
      <c r="C182" s="178"/>
      <c r="D182" s="185"/>
      <c r="E182" s="208"/>
      <c r="F182" s="185"/>
      <c r="G182" s="185"/>
      <c r="H182" s="178"/>
      <c r="I182" s="178"/>
      <c r="J182" s="178"/>
    </row>
    <row r="183" spans="2:10" ht="18" x14ac:dyDescent="0.4">
      <c r="B183" s="178"/>
      <c r="C183" s="178"/>
      <c r="D183" s="185"/>
      <c r="E183" s="208"/>
      <c r="F183" s="185"/>
      <c r="G183" s="185"/>
      <c r="H183" s="178"/>
      <c r="I183" s="178"/>
      <c r="J183" s="178"/>
    </row>
    <row r="184" spans="2:10" ht="18" x14ac:dyDescent="0.4">
      <c r="B184" s="178"/>
      <c r="C184" s="178"/>
      <c r="D184" s="185"/>
      <c r="E184" s="208"/>
      <c r="F184" s="185"/>
      <c r="G184" s="185"/>
      <c r="H184" s="178"/>
      <c r="I184" s="178"/>
      <c r="J184" s="178"/>
    </row>
    <row r="185" spans="2:10" ht="18" x14ac:dyDescent="0.4">
      <c r="B185" s="178"/>
      <c r="C185" s="178"/>
      <c r="D185" s="185"/>
      <c r="E185" s="208"/>
      <c r="F185" s="185"/>
      <c r="G185" s="185"/>
      <c r="H185" s="178"/>
      <c r="I185" s="178"/>
      <c r="J185" s="178"/>
    </row>
    <row r="186" spans="2:10" ht="18" x14ac:dyDescent="0.4">
      <c r="B186" s="178"/>
      <c r="C186" s="178"/>
      <c r="D186" s="185"/>
      <c r="E186" s="208"/>
      <c r="F186" s="185"/>
      <c r="G186" s="185"/>
      <c r="H186" s="178"/>
      <c r="I186" s="178"/>
      <c r="J186" s="178"/>
    </row>
    <row r="187" spans="2:10" ht="18" x14ac:dyDescent="0.4">
      <c r="B187" s="178"/>
      <c r="C187" s="178"/>
      <c r="D187" s="185"/>
      <c r="E187" s="208"/>
      <c r="F187" s="185"/>
      <c r="G187" s="185"/>
      <c r="H187" s="178"/>
      <c r="I187" s="178"/>
      <c r="J187" s="178"/>
    </row>
    <row r="188" spans="2:10" ht="18" x14ac:dyDescent="0.4">
      <c r="B188" s="178"/>
      <c r="C188" s="178"/>
      <c r="D188" s="185"/>
      <c r="E188" s="208"/>
      <c r="F188" s="185"/>
      <c r="G188" s="185"/>
      <c r="H188" s="178"/>
      <c r="I188" s="178"/>
      <c r="J188" s="178"/>
    </row>
    <row r="189" spans="2:10" ht="18" x14ac:dyDescent="0.4">
      <c r="B189" s="178"/>
      <c r="C189" s="178"/>
      <c r="D189" s="185"/>
      <c r="E189" s="208"/>
      <c r="F189" s="185"/>
      <c r="G189" s="185"/>
      <c r="H189" s="178"/>
      <c r="I189" s="178"/>
      <c r="J189" s="178"/>
    </row>
    <row r="190" spans="2:10" ht="18" x14ac:dyDescent="0.4">
      <c r="B190" s="178"/>
      <c r="C190" s="178"/>
      <c r="D190" s="185"/>
      <c r="E190" s="208"/>
      <c r="F190" s="185"/>
      <c r="G190" s="185"/>
      <c r="H190" s="178"/>
      <c r="I190" s="178"/>
      <c r="J190" s="178"/>
    </row>
    <row r="191" spans="2:10" ht="18" x14ac:dyDescent="0.4">
      <c r="B191" s="178"/>
      <c r="C191" s="178"/>
      <c r="D191" s="185"/>
      <c r="E191" s="208"/>
      <c r="F191" s="185"/>
      <c r="G191" s="185"/>
      <c r="H191" s="178"/>
      <c r="I191" s="178"/>
      <c r="J191" s="178"/>
    </row>
    <row r="192" spans="2:10" ht="18" x14ac:dyDescent="0.4">
      <c r="B192" s="178"/>
      <c r="C192" s="178"/>
      <c r="D192" s="185"/>
      <c r="E192" s="208"/>
      <c r="F192" s="185"/>
      <c r="G192" s="185"/>
      <c r="H192" s="178"/>
      <c r="I192" s="178"/>
      <c r="J192" s="178"/>
    </row>
    <row r="193" spans="2:10" ht="18" x14ac:dyDescent="0.4">
      <c r="B193" s="178"/>
      <c r="C193" s="178"/>
      <c r="D193" s="185"/>
      <c r="E193" s="208"/>
      <c r="F193" s="185"/>
      <c r="G193" s="185"/>
      <c r="H193" s="178"/>
      <c r="I193" s="178"/>
      <c r="J193" s="178"/>
    </row>
    <row r="194" spans="2:10" ht="18" x14ac:dyDescent="0.4">
      <c r="B194" s="178"/>
      <c r="C194" s="178"/>
      <c r="D194" s="185"/>
      <c r="E194" s="208"/>
      <c r="F194" s="185"/>
      <c r="G194" s="185"/>
      <c r="H194" s="178"/>
      <c r="I194" s="178"/>
      <c r="J194" s="178"/>
    </row>
    <row r="195" spans="2:10" ht="18" x14ac:dyDescent="0.4">
      <c r="B195" s="178"/>
      <c r="C195" s="178"/>
      <c r="D195" s="185"/>
      <c r="E195" s="208"/>
      <c r="F195" s="185"/>
      <c r="G195" s="185"/>
      <c r="H195" s="178"/>
      <c r="I195" s="178"/>
      <c r="J195" s="178"/>
    </row>
    <row r="196" spans="2:10" ht="18" x14ac:dyDescent="0.4">
      <c r="B196" s="178"/>
      <c r="C196" s="178"/>
      <c r="D196" s="185"/>
      <c r="E196" s="208"/>
      <c r="F196" s="185"/>
      <c r="G196" s="185"/>
      <c r="H196" s="178"/>
      <c r="I196" s="178"/>
      <c r="J196" s="178"/>
    </row>
    <row r="197" spans="2:10" ht="18" x14ac:dyDescent="0.4">
      <c r="B197" s="178"/>
      <c r="C197" s="178"/>
      <c r="D197" s="185"/>
      <c r="E197" s="208"/>
      <c r="F197" s="185"/>
      <c r="G197" s="185"/>
      <c r="H197" s="178"/>
      <c r="I197" s="178"/>
      <c r="J197" s="178"/>
    </row>
    <row r="198" spans="2:10" ht="18" x14ac:dyDescent="0.4">
      <c r="B198" s="178"/>
      <c r="C198" s="178"/>
      <c r="D198" s="185"/>
      <c r="E198" s="208"/>
      <c r="F198" s="185"/>
      <c r="G198" s="185"/>
      <c r="H198" s="178"/>
      <c r="I198" s="178"/>
      <c r="J198" s="178"/>
    </row>
    <row r="199" spans="2:10" ht="18" x14ac:dyDescent="0.4">
      <c r="B199" s="178"/>
      <c r="C199" s="178"/>
      <c r="D199" s="185"/>
      <c r="E199" s="208"/>
      <c r="F199" s="185"/>
      <c r="G199" s="185"/>
      <c r="H199" s="178"/>
      <c r="I199" s="178"/>
      <c r="J199" s="178"/>
    </row>
    <row r="200" spans="2:10" ht="18" x14ac:dyDescent="0.4">
      <c r="B200" s="178"/>
      <c r="C200" s="178"/>
      <c r="D200" s="185"/>
      <c r="E200" s="208"/>
      <c r="F200" s="185"/>
      <c r="G200" s="185"/>
      <c r="H200" s="178"/>
      <c r="I200" s="178"/>
      <c r="J200" s="178"/>
    </row>
    <row r="201" spans="2:10" ht="18" x14ac:dyDescent="0.4">
      <c r="B201" s="178"/>
      <c r="C201" s="178"/>
      <c r="D201" s="185"/>
      <c r="E201" s="208"/>
      <c r="F201" s="185"/>
      <c r="G201" s="185"/>
      <c r="H201" s="178"/>
      <c r="I201" s="178"/>
      <c r="J201" s="178"/>
    </row>
    <row r="202" spans="2:10" ht="18" x14ac:dyDescent="0.4">
      <c r="B202" s="178"/>
      <c r="C202" s="178"/>
      <c r="D202" s="185"/>
      <c r="E202" s="208"/>
      <c r="F202" s="185"/>
      <c r="G202" s="185"/>
      <c r="H202" s="178"/>
      <c r="I202" s="178"/>
      <c r="J202" s="178"/>
    </row>
    <row r="203" spans="2:10" ht="18" x14ac:dyDescent="0.4">
      <c r="B203" s="178"/>
      <c r="C203" s="178"/>
      <c r="D203" s="185"/>
      <c r="E203" s="208"/>
      <c r="F203" s="185"/>
      <c r="G203" s="185"/>
      <c r="H203" s="178"/>
      <c r="I203" s="178"/>
      <c r="J203" s="178"/>
    </row>
    <row r="204" spans="2:10" ht="18" x14ac:dyDescent="0.4">
      <c r="B204" s="178"/>
      <c r="C204" s="178"/>
      <c r="D204" s="185"/>
      <c r="E204" s="208"/>
      <c r="F204" s="185"/>
      <c r="G204" s="185"/>
      <c r="H204" s="178"/>
      <c r="I204" s="178"/>
      <c r="J204" s="178"/>
    </row>
    <row r="205" spans="2:10" ht="18" x14ac:dyDescent="0.4">
      <c r="B205" s="178"/>
      <c r="C205" s="178"/>
      <c r="D205" s="185"/>
      <c r="E205" s="208"/>
      <c r="F205" s="185"/>
      <c r="G205" s="185"/>
      <c r="H205" s="178"/>
      <c r="I205" s="178"/>
      <c r="J205" s="178"/>
    </row>
    <row r="206" spans="2:10" ht="18" x14ac:dyDescent="0.4">
      <c r="B206" s="178"/>
      <c r="C206" s="178"/>
      <c r="D206" s="185"/>
      <c r="E206" s="208"/>
      <c r="F206" s="185"/>
      <c r="G206" s="185"/>
      <c r="H206" s="178"/>
      <c r="I206" s="178"/>
      <c r="J206" s="178"/>
    </row>
    <row r="207" spans="2:10" ht="18" x14ac:dyDescent="0.4">
      <c r="B207" s="178"/>
      <c r="C207" s="178"/>
      <c r="D207" s="185"/>
      <c r="E207" s="208"/>
      <c r="F207" s="185"/>
      <c r="G207" s="185"/>
      <c r="H207" s="178"/>
      <c r="I207" s="178"/>
      <c r="J207" s="178"/>
    </row>
    <row r="208" spans="2:10" ht="18" x14ac:dyDescent="0.4">
      <c r="B208" s="178"/>
      <c r="C208" s="178"/>
      <c r="D208" s="185"/>
      <c r="E208" s="208"/>
      <c r="F208" s="185"/>
      <c r="G208" s="185"/>
      <c r="H208" s="178"/>
      <c r="I208" s="178"/>
      <c r="J208" s="178"/>
    </row>
    <row r="209" spans="2:10" ht="18" x14ac:dyDescent="0.4">
      <c r="B209" s="178"/>
      <c r="C209" s="178"/>
      <c r="D209" s="185"/>
      <c r="E209" s="208"/>
      <c r="F209" s="185"/>
      <c r="G209" s="185"/>
      <c r="H209" s="178"/>
      <c r="I209" s="178"/>
      <c r="J209" s="178"/>
    </row>
    <row r="210" spans="2:10" ht="18" x14ac:dyDescent="0.4">
      <c r="B210" s="178"/>
      <c r="C210" s="178"/>
      <c r="D210" s="185"/>
      <c r="E210" s="208"/>
      <c r="F210" s="185"/>
      <c r="G210" s="185"/>
      <c r="H210" s="178"/>
      <c r="I210" s="178"/>
      <c r="J210" s="178"/>
    </row>
    <row r="211" spans="2:10" ht="18" x14ac:dyDescent="0.4">
      <c r="B211" s="178"/>
      <c r="C211" s="178"/>
      <c r="D211" s="185"/>
      <c r="E211" s="208"/>
      <c r="F211" s="185"/>
      <c r="G211" s="185"/>
      <c r="H211" s="178"/>
      <c r="I211" s="178"/>
      <c r="J211" s="178"/>
    </row>
    <row r="212" spans="2:10" ht="18" x14ac:dyDescent="0.4">
      <c r="B212" s="178"/>
      <c r="C212" s="178"/>
      <c r="D212" s="185"/>
      <c r="E212" s="208"/>
      <c r="F212" s="185"/>
      <c r="G212" s="185"/>
      <c r="H212" s="178"/>
      <c r="I212" s="178"/>
      <c r="J212" s="178"/>
    </row>
    <row r="213" spans="2:10" ht="18" x14ac:dyDescent="0.4">
      <c r="B213" s="178"/>
      <c r="C213" s="178"/>
      <c r="D213" s="185"/>
      <c r="E213" s="208"/>
      <c r="F213" s="185"/>
      <c r="G213" s="185"/>
      <c r="H213" s="178"/>
      <c r="I213" s="178"/>
      <c r="J213" s="178"/>
    </row>
    <row r="214" spans="2:10" ht="18" x14ac:dyDescent="0.4">
      <c r="B214" s="178"/>
      <c r="C214" s="178"/>
      <c r="D214" s="185"/>
      <c r="E214" s="208"/>
      <c r="F214" s="185"/>
      <c r="G214" s="185"/>
      <c r="H214" s="178"/>
      <c r="I214" s="178"/>
      <c r="J214" s="178"/>
    </row>
    <row r="215" spans="2:10" ht="18" x14ac:dyDescent="0.4">
      <c r="B215" s="178"/>
      <c r="C215" s="178"/>
      <c r="D215" s="185"/>
      <c r="E215" s="208"/>
      <c r="F215" s="185"/>
      <c r="G215" s="185"/>
      <c r="H215" s="178"/>
      <c r="I215" s="178"/>
      <c r="J215" s="178"/>
    </row>
    <row r="216" spans="2:10" ht="18" x14ac:dyDescent="0.4">
      <c r="B216" s="178"/>
      <c r="C216" s="178"/>
      <c r="D216" s="185"/>
      <c r="E216" s="208"/>
      <c r="F216" s="185"/>
      <c r="G216" s="185"/>
      <c r="H216" s="178"/>
      <c r="I216" s="178"/>
      <c r="J216" s="178"/>
    </row>
    <row r="217" spans="2:10" ht="18" x14ac:dyDescent="0.4">
      <c r="B217" s="178"/>
      <c r="C217" s="178"/>
      <c r="D217" s="185"/>
      <c r="E217" s="208"/>
      <c r="F217" s="185"/>
      <c r="G217" s="185"/>
      <c r="H217" s="178"/>
      <c r="I217" s="178"/>
      <c r="J217" s="178"/>
    </row>
    <row r="218" spans="2:10" ht="18" x14ac:dyDescent="0.4">
      <c r="B218" s="178"/>
      <c r="C218" s="178"/>
      <c r="D218" s="185"/>
      <c r="E218" s="208"/>
      <c r="F218" s="185"/>
      <c r="G218" s="185"/>
      <c r="H218" s="178"/>
      <c r="I218" s="178"/>
      <c r="J218" s="178"/>
    </row>
    <row r="219" spans="2:10" ht="18" x14ac:dyDescent="0.4">
      <c r="B219" s="178"/>
      <c r="C219" s="178"/>
      <c r="D219" s="185"/>
      <c r="E219" s="208"/>
      <c r="F219" s="185"/>
      <c r="G219" s="185"/>
      <c r="H219" s="178"/>
      <c r="I219" s="178"/>
      <c r="J219" s="178"/>
    </row>
    <row r="220" spans="2:10" ht="18" x14ac:dyDescent="0.4">
      <c r="B220" s="178"/>
      <c r="C220" s="178"/>
      <c r="D220" s="185"/>
      <c r="E220" s="208"/>
      <c r="F220" s="185"/>
      <c r="G220" s="185"/>
      <c r="H220" s="178"/>
      <c r="I220" s="178"/>
      <c r="J220" s="178"/>
    </row>
    <row r="221" spans="2:10" ht="18" x14ac:dyDescent="0.4">
      <c r="B221" s="178"/>
      <c r="C221" s="178"/>
      <c r="D221" s="185"/>
      <c r="E221" s="208"/>
      <c r="F221" s="185"/>
      <c r="G221" s="185"/>
      <c r="H221" s="178"/>
      <c r="I221" s="178"/>
      <c r="J221" s="178"/>
    </row>
    <row r="222" spans="2:10" ht="18" x14ac:dyDescent="0.4">
      <c r="B222" s="178"/>
      <c r="C222" s="178"/>
      <c r="D222" s="185"/>
      <c r="E222" s="208"/>
      <c r="F222" s="185"/>
      <c r="G222" s="185"/>
      <c r="H222" s="178"/>
      <c r="I222" s="178"/>
      <c r="J222" s="178"/>
    </row>
    <row r="223" spans="2:10" ht="18" x14ac:dyDescent="0.4">
      <c r="B223" s="178"/>
      <c r="C223" s="178"/>
      <c r="D223" s="185"/>
      <c r="E223" s="208"/>
      <c r="F223" s="185"/>
      <c r="G223" s="185"/>
      <c r="H223" s="178"/>
      <c r="I223" s="178"/>
      <c r="J223" s="178"/>
    </row>
    <row r="224" spans="2:10" ht="18" x14ac:dyDescent="0.4">
      <c r="B224" s="178"/>
      <c r="C224" s="178"/>
      <c r="D224" s="185"/>
      <c r="E224" s="208"/>
      <c r="F224" s="185"/>
      <c r="G224" s="185"/>
      <c r="H224" s="178"/>
      <c r="I224" s="178"/>
      <c r="J224" s="178"/>
    </row>
    <row r="225" spans="2:10" ht="18" x14ac:dyDescent="0.4">
      <c r="B225" s="178"/>
      <c r="C225" s="178"/>
      <c r="D225" s="185"/>
      <c r="E225" s="208"/>
      <c r="F225" s="185"/>
      <c r="G225" s="185"/>
      <c r="H225" s="178"/>
      <c r="I225" s="178"/>
      <c r="J225" s="178"/>
    </row>
    <row r="226" spans="2:10" ht="18" x14ac:dyDescent="0.4">
      <c r="B226" s="178"/>
      <c r="C226" s="178"/>
      <c r="D226" s="185"/>
      <c r="E226" s="208"/>
      <c r="F226" s="185"/>
      <c r="G226" s="185"/>
      <c r="H226" s="178"/>
      <c r="I226" s="178"/>
      <c r="J226" s="178"/>
    </row>
    <row r="227" spans="2:10" ht="18" x14ac:dyDescent="0.4">
      <c r="B227" s="178"/>
      <c r="C227" s="178"/>
      <c r="D227" s="185"/>
      <c r="E227" s="208"/>
      <c r="F227" s="185"/>
      <c r="G227" s="185"/>
      <c r="H227" s="178"/>
      <c r="I227" s="178"/>
      <c r="J227" s="178"/>
    </row>
    <row r="228" spans="2:10" ht="18" x14ac:dyDescent="0.4">
      <c r="B228" s="178"/>
      <c r="C228" s="178"/>
      <c r="D228" s="185"/>
      <c r="E228" s="208"/>
      <c r="F228" s="185"/>
      <c r="G228" s="185"/>
      <c r="H228" s="178"/>
      <c r="I228" s="178"/>
      <c r="J228" s="178"/>
    </row>
    <row r="229" spans="2:10" ht="18" x14ac:dyDescent="0.4">
      <c r="B229" s="178"/>
      <c r="C229" s="178"/>
      <c r="D229" s="185"/>
      <c r="E229" s="208"/>
      <c r="F229" s="185"/>
      <c r="G229" s="185"/>
      <c r="H229" s="178"/>
      <c r="I229" s="178"/>
      <c r="J229" s="178"/>
    </row>
    <row r="230" spans="2:10" ht="18" x14ac:dyDescent="0.4">
      <c r="B230" s="178"/>
      <c r="C230" s="178"/>
      <c r="D230" s="185"/>
      <c r="E230" s="208"/>
      <c r="F230" s="185"/>
      <c r="G230" s="185"/>
      <c r="H230" s="178"/>
      <c r="I230" s="178"/>
      <c r="J230" s="178"/>
    </row>
    <row r="231" spans="2:10" ht="18" x14ac:dyDescent="0.4">
      <c r="B231" s="178"/>
      <c r="C231" s="178"/>
      <c r="D231" s="185"/>
      <c r="E231" s="208"/>
      <c r="F231" s="185"/>
      <c r="G231" s="185"/>
      <c r="H231" s="178"/>
      <c r="I231" s="178"/>
      <c r="J231" s="178"/>
    </row>
    <row r="232" spans="2:10" ht="18" x14ac:dyDescent="0.4">
      <c r="B232" s="178"/>
      <c r="C232" s="178"/>
      <c r="D232" s="185"/>
      <c r="E232" s="208"/>
      <c r="F232" s="185"/>
      <c r="G232" s="185"/>
      <c r="H232" s="178"/>
      <c r="I232" s="178"/>
      <c r="J232" s="178"/>
    </row>
    <row r="233" spans="2:10" ht="18" x14ac:dyDescent="0.4">
      <c r="B233" s="178"/>
      <c r="C233" s="178"/>
      <c r="D233" s="185"/>
      <c r="E233" s="208"/>
      <c r="F233" s="185"/>
      <c r="G233" s="185"/>
      <c r="H233" s="178"/>
      <c r="I233" s="178"/>
      <c r="J233" s="178"/>
    </row>
    <row r="234" spans="2:10" ht="18" x14ac:dyDescent="0.4">
      <c r="B234" s="178"/>
      <c r="C234" s="178"/>
      <c r="D234" s="185"/>
      <c r="E234" s="208"/>
      <c r="F234" s="185"/>
      <c r="G234" s="185"/>
      <c r="H234" s="178"/>
      <c r="I234" s="178"/>
      <c r="J234" s="178"/>
    </row>
    <row r="235" spans="2:10" ht="18" x14ac:dyDescent="0.4">
      <c r="B235" s="178"/>
      <c r="C235" s="178"/>
      <c r="D235" s="185"/>
      <c r="E235" s="208"/>
      <c r="F235" s="185"/>
      <c r="G235" s="185"/>
      <c r="H235" s="178"/>
      <c r="I235" s="178"/>
      <c r="J235" s="178"/>
    </row>
    <row r="236" spans="2:10" ht="18" x14ac:dyDescent="0.4">
      <c r="B236" s="178"/>
      <c r="C236" s="178"/>
      <c r="D236" s="185"/>
      <c r="E236" s="208"/>
      <c r="F236" s="185"/>
      <c r="G236" s="185"/>
      <c r="H236" s="178"/>
      <c r="I236" s="178"/>
      <c r="J236" s="178"/>
    </row>
    <row r="237" spans="2:10" ht="18" x14ac:dyDescent="0.4">
      <c r="B237" s="178"/>
      <c r="C237" s="178"/>
      <c r="D237" s="185"/>
      <c r="E237" s="208"/>
      <c r="F237" s="185"/>
      <c r="G237" s="185"/>
      <c r="H237" s="178"/>
      <c r="I237" s="178"/>
      <c r="J237" s="178"/>
    </row>
    <row r="238" spans="2:10" ht="18" x14ac:dyDescent="0.4">
      <c r="B238" s="178"/>
      <c r="C238" s="178"/>
      <c r="D238" s="185"/>
      <c r="E238" s="208"/>
      <c r="F238" s="185"/>
      <c r="G238" s="185"/>
      <c r="H238" s="178"/>
      <c r="I238" s="178"/>
      <c r="J238" s="178"/>
    </row>
    <row r="239" spans="2:10" ht="18" x14ac:dyDescent="0.4">
      <c r="B239" s="178"/>
      <c r="C239" s="178"/>
      <c r="D239" s="185"/>
      <c r="E239" s="208"/>
      <c r="F239" s="185"/>
      <c r="G239" s="185"/>
      <c r="H239" s="178"/>
      <c r="I239" s="178"/>
      <c r="J239" s="178"/>
    </row>
    <row r="240" spans="2:10" ht="18" x14ac:dyDescent="0.4">
      <c r="B240" s="178"/>
      <c r="C240" s="178"/>
      <c r="D240" s="185"/>
      <c r="E240" s="208"/>
      <c r="F240" s="185"/>
      <c r="G240" s="185"/>
      <c r="H240" s="178"/>
      <c r="I240" s="178"/>
      <c r="J240" s="178"/>
    </row>
    <row r="241" spans="2:10" ht="18" x14ac:dyDescent="0.4">
      <c r="B241" s="178"/>
      <c r="C241" s="178"/>
      <c r="D241" s="185"/>
      <c r="E241" s="208"/>
      <c r="F241" s="185"/>
      <c r="G241" s="185"/>
      <c r="H241" s="178"/>
      <c r="I241" s="178"/>
      <c r="J241" s="178"/>
    </row>
    <row r="242" spans="2:10" ht="18" x14ac:dyDescent="0.4">
      <c r="B242" s="178"/>
      <c r="C242" s="178"/>
      <c r="D242" s="185"/>
      <c r="E242" s="208"/>
      <c r="F242" s="185"/>
      <c r="G242" s="185"/>
      <c r="H242" s="178"/>
      <c r="I242" s="178"/>
      <c r="J242" s="178"/>
    </row>
    <row r="243" spans="2:10" ht="18" x14ac:dyDescent="0.4">
      <c r="B243" s="178"/>
      <c r="C243" s="178"/>
      <c r="D243" s="185"/>
      <c r="E243" s="208"/>
      <c r="F243" s="185"/>
      <c r="G243" s="185"/>
      <c r="H243" s="178"/>
      <c r="I243" s="178"/>
      <c r="J243" s="178"/>
    </row>
    <row r="244" spans="2:10" ht="18" x14ac:dyDescent="0.4">
      <c r="B244" s="178"/>
      <c r="C244" s="178"/>
      <c r="D244" s="185"/>
      <c r="E244" s="208"/>
      <c r="F244" s="185"/>
      <c r="G244" s="185"/>
      <c r="H244" s="178"/>
      <c r="I244" s="178"/>
      <c r="J244" s="178"/>
    </row>
    <row r="245" spans="2:10" ht="18" x14ac:dyDescent="0.4">
      <c r="B245" s="178"/>
      <c r="C245" s="178"/>
      <c r="D245" s="185"/>
      <c r="E245" s="208"/>
      <c r="F245" s="185"/>
      <c r="G245" s="185"/>
      <c r="H245" s="178"/>
      <c r="I245" s="178"/>
      <c r="J245" s="178"/>
    </row>
    <row r="246" spans="2:10" ht="18" x14ac:dyDescent="0.4">
      <c r="B246" s="178"/>
      <c r="C246" s="178"/>
      <c r="D246" s="185"/>
      <c r="E246" s="208"/>
      <c r="F246" s="185"/>
      <c r="G246" s="185"/>
      <c r="H246" s="178"/>
      <c r="I246" s="178"/>
      <c r="J246" s="178"/>
    </row>
    <row r="247" spans="2:10" ht="18" x14ac:dyDescent="0.4">
      <c r="B247" s="178"/>
      <c r="C247" s="178"/>
      <c r="D247" s="185"/>
      <c r="E247" s="208"/>
      <c r="F247" s="185"/>
      <c r="G247" s="185"/>
      <c r="H247" s="178"/>
      <c r="I247" s="178"/>
      <c r="J247" s="178"/>
    </row>
    <row r="248" spans="2:10" ht="18" x14ac:dyDescent="0.4">
      <c r="B248" s="178"/>
      <c r="C248" s="178"/>
      <c r="D248" s="185"/>
      <c r="E248" s="208"/>
      <c r="F248" s="185"/>
      <c r="G248" s="185"/>
      <c r="H248" s="178"/>
      <c r="I248" s="178"/>
      <c r="J248" s="178"/>
    </row>
    <row r="249" spans="2:10" ht="18" x14ac:dyDescent="0.4">
      <c r="B249" s="178"/>
      <c r="C249" s="178"/>
      <c r="D249" s="185"/>
      <c r="E249" s="208"/>
      <c r="F249" s="185"/>
      <c r="G249" s="185"/>
      <c r="H249" s="178"/>
      <c r="I249" s="178"/>
      <c r="J249" s="178"/>
    </row>
    <row r="250" spans="2:10" ht="18" x14ac:dyDescent="0.4">
      <c r="B250" s="178"/>
      <c r="C250" s="178"/>
      <c r="D250" s="185"/>
      <c r="E250" s="208"/>
      <c r="F250" s="185"/>
      <c r="G250" s="185"/>
      <c r="H250" s="178"/>
      <c r="I250" s="178"/>
      <c r="J250" s="178"/>
    </row>
    <row r="251" spans="2:10" ht="18" x14ac:dyDescent="0.4">
      <c r="B251" s="178"/>
      <c r="C251" s="178"/>
      <c r="D251" s="185"/>
      <c r="E251" s="208"/>
      <c r="F251" s="185"/>
      <c r="G251" s="185"/>
      <c r="H251" s="178"/>
      <c r="I251" s="178"/>
      <c r="J251" s="178"/>
    </row>
    <row r="252" spans="2:10" ht="18" x14ac:dyDescent="0.4">
      <c r="B252" s="178"/>
      <c r="C252" s="178"/>
      <c r="D252" s="185"/>
      <c r="E252" s="208"/>
      <c r="F252" s="185"/>
      <c r="G252" s="185"/>
      <c r="H252" s="178"/>
      <c r="I252" s="178"/>
      <c r="J252" s="178"/>
    </row>
    <row r="253" spans="2:10" ht="18" x14ac:dyDescent="0.4">
      <c r="B253" s="178"/>
      <c r="C253" s="178"/>
      <c r="D253" s="185"/>
      <c r="E253" s="208"/>
      <c r="F253" s="185"/>
      <c r="G253" s="185"/>
      <c r="H253" s="178"/>
      <c r="I253" s="178"/>
      <c r="J253" s="178"/>
    </row>
    <row r="254" spans="2:10" ht="18" x14ac:dyDescent="0.4">
      <c r="B254" s="178"/>
      <c r="C254" s="178"/>
      <c r="D254" s="185"/>
      <c r="E254" s="208"/>
      <c r="F254" s="185"/>
      <c r="G254" s="185"/>
      <c r="H254" s="178"/>
      <c r="I254" s="178"/>
      <c r="J254" s="178"/>
    </row>
    <row r="255" spans="2:10" ht="18" x14ac:dyDescent="0.4">
      <c r="B255" s="178"/>
      <c r="C255" s="178"/>
      <c r="D255" s="185"/>
      <c r="E255" s="208"/>
      <c r="F255" s="185"/>
      <c r="G255" s="185"/>
      <c r="H255" s="178"/>
      <c r="I255" s="178"/>
      <c r="J255" s="178"/>
    </row>
    <row r="256" spans="2:10" ht="18" x14ac:dyDescent="0.4">
      <c r="B256" s="178"/>
      <c r="C256" s="178"/>
      <c r="D256" s="185"/>
      <c r="E256" s="208"/>
      <c r="F256" s="185"/>
      <c r="G256" s="185"/>
      <c r="H256" s="178"/>
      <c r="I256" s="178"/>
      <c r="J256" s="178"/>
    </row>
    <row r="257" spans="2:10" ht="18" x14ac:dyDescent="0.4">
      <c r="B257" s="178"/>
      <c r="C257" s="178"/>
      <c r="D257" s="185"/>
      <c r="E257" s="208"/>
      <c r="F257" s="185"/>
      <c r="G257" s="185"/>
      <c r="H257" s="178"/>
      <c r="I257" s="178"/>
      <c r="J257" s="178"/>
    </row>
    <row r="258" spans="2:10" ht="18" x14ac:dyDescent="0.4">
      <c r="B258" s="178"/>
      <c r="C258" s="178"/>
      <c r="D258" s="185"/>
      <c r="E258" s="208"/>
      <c r="F258" s="185"/>
      <c r="G258" s="185"/>
      <c r="H258" s="178"/>
      <c r="I258" s="178"/>
      <c r="J258" s="178"/>
    </row>
    <row r="259" spans="2:10" ht="18" x14ac:dyDescent="0.4">
      <c r="B259" s="178"/>
      <c r="C259" s="178"/>
      <c r="D259" s="185"/>
      <c r="E259" s="208"/>
      <c r="F259" s="185"/>
      <c r="G259" s="185"/>
      <c r="H259" s="178"/>
      <c r="I259" s="178"/>
      <c r="J259" s="178"/>
    </row>
    <row r="260" spans="2:10" ht="18" x14ac:dyDescent="0.4">
      <c r="B260" s="178"/>
      <c r="C260" s="178"/>
      <c r="D260" s="185"/>
      <c r="E260" s="208"/>
      <c r="F260" s="185"/>
      <c r="G260" s="185"/>
      <c r="H260" s="178"/>
      <c r="I260" s="178"/>
      <c r="J260" s="178"/>
    </row>
    <row r="261" spans="2:10" ht="18" x14ac:dyDescent="0.4">
      <c r="B261" s="178"/>
      <c r="C261" s="178"/>
      <c r="D261" s="185"/>
      <c r="E261" s="208"/>
      <c r="F261" s="185"/>
      <c r="G261" s="185"/>
      <c r="H261" s="178"/>
      <c r="I261" s="178"/>
      <c r="J261" s="178"/>
    </row>
    <row r="262" spans="2:10" ht="18" x14ac:dyDescent="0.4">
      <c r="B262" s="178"/>
      <c r="C262" s="178"/>
      <c r="D262" s="185"/>
      <c r="E262" s="208"/>
      <c r="F262" s="185"/>
      <c r="G262" s="185"/>
      <c r="H262" s="178"/>
      <c r="I262" s="178"/>
      <c r="J262" s="178"/>
    </row>
    <row r="263" spans="2:10" ht="18" x14ac:dyDescent="0.4">
      <c r="B263" s="178"/>
      <c r="C263" s="178"/>
      <c r="D263" s="185"/>
      <c r="E263" s="208"/>
      <c r="F263" s="185"/>
      <c r="G263" s="185"/>
      <c r="H263" s="178"/>
      <c r="I263" s="178"/>
      <c r="J263" s="178"/>
    </row>
    <row r="264" spans="2:10" ht="18" x14ac:dyDescent="0.4">
      <c r="B264" s="178"/>
      <c r="C264" s="178"/>
      <c r="D264" s="185"/>
      <c r="E264" s="208"/>
      <c r="F264" s="185"/>
      <c r="G264" s="185"/>
      <c r="H264" s="178"/>
      <c r="I264" s="178"/>
      <c r="J264" s="178"/>
    </row>
    <row r="265" spans="2:10" ht="18" x14ac:dyDescent="0.4">
      <c r="B265" s="178"/>
      <c r="C265" s="178"/>
      <c r="D265" s="185"/>
      <c r="E265" s="208"/>
      <c r="F265" s="185"/>
      <c r="G265" s="185"/>
      <c r="H265" s="178"/>
      <c r="I265" s="178"/>
      <c r="J265" s="178"/>
    </row>
    <row r="266" spans="2:10" ht="18" x14ac:dyDescent="0.4">
      <c r="B266" s="178"/>
      <c r="C266" s="178"/>
      <c r="D266" s="185"/>
      <c r="E266" s="208"/>
      <c r="F266" s="185"/>
      <c r="G266" s="185"/>
      <c r="H266" s="178"/>
      <c r="I266" s="178"/>
      <c r="J266" s="178"/>
    </row>
    <row r="267" spans="2:10" ht="18" x14ac:dyDescent="0.4">
      <c r="B267" s="178"/>
      <c r="C267" s="178"/>
      <c r="D267" s="185"/>
      <c r="E267" s="208"/>
      <c r="F267" s="185"/>
      <c r="G267" s="185"/>
      <c r="H267" s="178"/>
      <c r="I267" s="178"/>
      <c r="J267" s="178"/>
    </row>
    <row r="268" spans="2:10" ht="18" x14ac:dyDescent="0.4">
      <c r="B268" s="178"/>
      <c r="C268" s="178"/>
      <c r="D268" s="185"/>
      <c r="E268" s="208"/>
      <c r="F268" s="185"/>
      <c r="G268" s="185"/>
      <c r="H268" s="178"/>
      <c r="I268" s="178"/>
      <c r="J268" s="178"/>
    </row>
    <row r="269" spans="2:10" ht="18" x14ac:dyDescent="0.4">
      <c r="B269" s="178"/>
      <c r="C269" s="178"/>
      <c r="D269" s="185"/>
      <c r="E269" s="208"/>
      <c r="F269" s="185"/>
      <c r="G269" s="185"/>
      <c r="H269" s="178"/>
      <c r="I269" s="178"/>
      <c r="J269" s="178"/>
    </row>
    <row r="270" spans="2:10" ht="18" x14ac:dyDescent="0.4">
      <c r="B270" s="178"/>
      <c r="C270" s="178"/>
      <c r="D270" s="185"/>
      <c r="E270" s="208"/>
      <c r="F270" s="185"/>
      <c r="G270" s="185"/>
      <c r="H270" s="178"/>
      <c r="I270" s="178"/>
      <c r="J270" s="178"/>
    </row>
    <row r="271" spans="2:10" ht="18" x14ac:dyDescent="0.4">
      <c r="B271" s="178"/>
      <c r="C271" s="178"/>
      <c r="D271" s="185"/>
      <c r="E271" s="208"/>
      <c r="F271" s="185"/>
      <c r="G271" s="185"/>
      <c r="H271" s="178"/>
      <c r="I271" s="178"/>
      <c r="J271" s="178"/>
    </row>
    <row r="272" spans="2:10" ht="18" x14ac:dyDescent="0.4">
      <c r="B272" s="178"/>
      <c r="C272" s="178"/>
      <c r="D272" s="185"/>
      <c r="E272" s="208"/>
      <c r="F272" s="185"/>
      <c r="G272" s="185"/>
      <c r="H272" s="178"/>
      <c r="I272" s="178"/>
      <c r="J272" s="178"/>
    </row>
    <row r="273" spans="2:10" ht="18" x14ac:dyDescent="0.4">
      <c r="B273" s="178"/>
      <c r="C273" s="178"/>
      <c r="D273" s="185"/>
      <c r="E273" s="208"/>
      <c r="F273" s="185"/>
      <c r="G273" s="185"/>
      <c r="H273" s="178"/>
      <c r="I273" s="178"/>
      <c r="J273" s="178"/>
    </row>
    <row r="274" spans="2:10" ht="18" x14ac:dyDescent="0.4">
      <c r="B274" s="178"/>
      <c r="C274" s="178"/>
      <c r="D274" s="185"/>
      <c r="E274" s="208"/>
      <c r="F274" s="185"/>
      <c r="G274" s="185"/>
      <c r="H274" s="178"/>
      <c r="I274" s="178"/>
      <c r="J274" s="178"/>
    </row>
    <row r="275" spans="2:10" ht="18" x14ac:dyDescent="0.4">
      <c r="B275" s="178"/>
      <c r="C275" s="178"/>
      <c r="D275" s="185"/>
      <c r="E275" s="208"/>
      <c r="F275" s="185"/>
      <c r="G275" s="185"/>
      <c r="H275" s="178"/>
      <c r="I275" s="178"/>
      <c r="J275" s="178"/>
    </row>
    <row r="276" spans="2:10" ht="18" x14ac:dyDescent="0.4">
      <c r="B276" s="178"/>
      <c r="C276" s="178"/>
      <c r="D276" s="185"/>
      <c r="E276" s="208"/>
      <c r="F276" s="185"/>
      <c r="G276" s="185"/>
      <c r="H276" s="178"/>
      <c r="I276" s="178"/>
      <c r="J276" s="178"/>
    </row>
    <row r="277" spans="2:10" ht="18" x14ac:dyDescent="0.4">
      <c r="B277" s="178"/>
      <c r="C277" s="178"/>
      <c r="D277" s="185"/>
      <c r="E277" s="208"/>
      <c r="F277" s="185"/>
      <c r="G277" s="185"/>
      <c r="H277" s="178"/>
      <c r="I277" s="178"/>
      <c r="J277" s="178"/>
    </row>
    <row r="278" spans="2:10" ht="18" x14ac:dyDescent="0.4">
      <c r="B278" s="178"/>
      <c r="C278" s="178"/>
      <c r="D278" s="185"/>
      <c r="E278" s="208"/>
      <c r="F278" s="185"/>
      <c r="G278" s="185"/>
      <c r="H278" s="178"/>
      <c r="I278" s="178"/>
      <c r="J278" s="178"/>
    </row>
    <row r="279" spans="2:10" ht="18" x14ac:dyDescent="0.4">
      <c r="B279" s="178"/>
      <c r="C279" s="178"/>
      <c r="D279" s="185"/>
      <c r="E279" s="208"/>
      <c r="F279" s="185"/>
      <c r="G279" s="185"/>
      <c r="H279" s="178"/>
      <c r="I279" s="178"/>
      <c r="J279" s="178"/>
    </row>
    <row r="280" spans="2:10" ht="18" x14ac:dyDescent="0.4">
      <c r="B280" s="178"/>
      <c r="C280" s="178"/>
      <c r="D280" s="185"/>
      <c r="E280" s="208"/>
      <c r="F280" s="185"/>
      <c r="G280" s="185"/>
      <c r="H280" s="178"/>
      <c r="I280" s="178"/>
      <c r="J280" s="178"/>
    </row>
    <row r="281" spans="2:10" ht="18" x14ac:dyDescent="0.4">
      <c r="B281" s="178"/>
      <c r="C281" s="178"/>
      <c r="D281" s="185"/>
      <c r="E281" s="208"/>
      <c r="F281" s="185"/>
      <c r="G281" s="185"/>
      <c r="H281" s="178"/>
      <c r="I281" s="178"/>
      <c r="J281" s="178"/>
    </row>
    <row r="282" spans="2:10" ht="18" x14ac:dyDescent="0.4">
      <c r="B282" s="178"/>
      <c r="C282" s="178"/>
      <c r="D282" s="185"/>
      <c r="E282" s="208"/>
      <c r="F282" s="185"/>
      <c r="G282" s="185"/>
      <c r="H282" s="178"/>
      <c r="I282" s="178"/>
      <c r="J282" s="178"/>
    </row>
    <row r="283" spans="2:10" ht="18" x14ac:dyDescent="0.4">
      <c r="B283" s="178"/>
      <c r="C283" s="178"/>
      <c r="D283" s="185"/>
      <c r="E283" s="208"/>
      <c r="F283" s="185"/>
      <c r="G283" s="185"/>
      <c r="H283" s="178"/>
      <c r="I283" s="178"/>
      <c r="J283" s="178"/>
    </row>
    <row r="284" spans="2:10" ht="18" x14ac:dyDescent="0.4">
      <c r="B284" s="178"/>
      <c r="C284" s="178"/>
      <c r="D284" s="185"/>
      <c r="E284" s="208"/>
      <c r="F284" s="185"/>
      <c r="G284" s="185"/>
      <c r="H284" s="178"/>
      <c r="I284" s="178"/>
      <c r="J284" s="178"/>
    </row>
    <row r="285" spans="2:10" ht="18" x14ac:dyDescent="0.4">
      <c r="B285" s="178"/>
      <c r="C285" s="178"/>
      <c r="D285" s="185"/>
      <c r="E285" s="208"/>
      <c r="F285" s="185"/>
      <c r="G285" s="185"/>
      <c r="H285" s="178"/>
      <c r="I285" s="178"/>
      <c r="J285" s="178"/>
    </row>
    <row r="286" spans="2:10" ht="18" x14ac:dyDescent="0.4">
      <c r="B286" s="178"/>
      <c r="C286" s="178"/>
      <c r="D286" s="185"/>
      <c r="E286" s="208"/>
      <c r="F286" s="185"/>
      <c r="G286" s="185"/>
      <c r="H286" s="178"/>
      <c r="I286" s="178"/>
      <c r="J286" s="178"/>
    </row>
    <row r="287" spans="2:10" ht="18" x14ac:dyDescent="0.4">
      <c r="B287" s="178"/>
      <c r="C287" s="178"/>
      <c r="D287" s="185"/>
      <c r="E287" s="208"/>
      <c r="F287" s="185"/>
      <c r="G287" s="185"/>
      <c r="H287" s="178"/>
      <c r="I287" s="178"/>
      <c r="J287" s="178"/>
    </row>
    <row r="288" spans="2:10" ht="18" x14ac:dyDescent="0.4">
      <c r="B288" s="178"/>
      <c r="C288" s="178"/>
      <c r="D288" s="185"/>
      <c r="E288" s="208"/>
      <c r="F288" s="185"/>
      <c r="G288" s="185"/>
      <c r="H288" s="178"/>
      <c r="I288" s="178"/>
      <c r="J288" s="178"/>
    </row>
    <row r="289" spans="2:10" ht="18" x14ac:dyDescent="0.4">
      <c r="B289" s="178"/>
      <c r="C289" s="178"/>
      <c r="D289" s="185"/>
      <c r="E289" s="208"/>
      <c r="F289" s="185"/>
      <c r="G289" s="185"/>
      <c r="H289" s="178"/>
      <c r="I289" s="178"/>
      <c r="J289" s="178"/>
    </row>
    <row r="290" spans="2:10" ht="18" x14ac:dyDescent="0.4">
      <c r="B290" s="178"/>
      <c r="C290" s="178"/>
      <c r="D290" s="185"/>
      <c r="E290" s="208"/>
      <c r="F290" s="185"/>
      <c r="G290" s="185"/>
      <c r="H290" s="178"/>
      <c r="I290" s="178"/>
      <c r="J290" s="178"/>
    </row>
    <row r="291" spans="2:10" ht="18" x14ac:dyDescent="0.4">
      <c r="B291" s="178"/>
      <c r="C291" s="178"/>
      <c r="D291" s="185"/>
      <c r="E291" s="208"/>
      <c r="F291" s="185"/>
      <c r="G291" s="185"/>
      <c r="H291" s="178"/>
      <c r="I291" s="178"/>
      <c r="J291" s="178"/>
    </row>
    <row r="292" spans="2:10" ht="18" x14ac:dyDescent="0.4">
      <c r="B292" s="178"/>
      <c r="C292" s="178"/>
      <c r="D292" s="185"/>
      <c r="E292" s="208"/>
      <c r="F292" s="185"/>
      <c r="G292" s="185"/>
      <c r="H292" s="178"/>
      <c r="I292" s="178"/>
      <c r="J292" s="178"/>
    </row>
    <row r="293" spans="2:10" ht="18" x14ac:dyDescent="0.4">
      <c r="B293" s="178"/>
      <c r="C293" s="178"/>
      <c r="D293" s="185"/>
      <c r="E293" s="208"/>
      <c r="F293" s="185"/>
      <c r="G293" s="185"/>
      <c r="H293" s="178"/>
      <c r="I293" s="178"/>
      <c r="J293" s="178"/>
    </row>
    <row r="294" spans="2:10" ht="18" x14ac:dyDescent="0.4">
      <c r="B294" s="178"/>
      <c r="C294" s="178"/>
      <c r="D294" s="185"/>
      <c r="E294" s="208"/>
      <c r="F294" s="185"/>
      <c r="G294" s="185"/>
      <c r="H294" s="178"/>
      <c r="I294" s="178"/>
      <c r="J294" s="178"/>
    </row>
    <row r="295" spans="2:10" ht="18" x14ac:dyDescent="0.4">
      <c r="B295" s="178"/>
      <c r="C295" s="178"/>
      <c r="D295" s="185"/>
      <c r="E295" s="208"/>
      <c r="F295" s="185"/>
      <c r="G295" s="185"/>
      <c r="H295" s="178"/>
      <c r="I295" s="178"/>
      <c r="J295" s="178"/>
    </row>
    <row r="296" spans="2:10" ht="18" x14ac:dyDescent="0.4">
      <c r="B296" s="178"/>
      <c r="C296" s="178"/>
      <c r="D296" s="185"/>
      <c r="E296" s="208"/>
      <c r="F296" s="185"/>
      <c r="G296" s="185"/>
      <c r="H296" s="178"/>
      <c r="I296" s="178"/>
      <c r="J296" s="178"/>
    </row>
    <row r="297" spans="2:10" ht="18" x14ac:dyDescent="0.4">
      <c r="B297" s="178"/>
      <c r="C297" s="178"/>
      <c r="D297" s="185"/>
      <c r="E297" s="208"/>
      <c r="F297" s="185"/>
      <c r="G297" s="185"/>
      <c r="H297" s="178"/>
      <c r="I297" s="178"/>
      <c r="J297" s="178"/>
    </row>
    <row r="298" spans="2:10" ht="18" x14ac:dyDescent="0.4">
      <c r="B298" s="178"/>
      <c r="C298" s="178"/>
      <c r="D298" s="185"/>
      <c r="E298" s="208"/>
      <c r="F298" s="185"/>
      <c r="G298" s="185"/>
      <c r="H298" s="178"/>
      <c r="I298" s="178"/>
      <c r="J298" s="178"/>
    </row>
    <row r="299" spans="2:10" ht="18" x14ac:dyDescent="0.4">
      <c r="B299" s="178"/>
      <c r="C299" s="178"/>
      <c r="D299" s="185"/>
      <c r="E299" s="208"/>
      <c r="F299" s="185"/>
      <c r="G299" s="185"/>
      <c r="H299" s="178"/>
      <c r="I299" s="178"/>
      <c r="J299" s="178"/>
    </row>
    <row r="300" spans="2:10" ht="18" x14ac:dyDescent="0.4">
      <c r="B300" s="178"/>
      <c r="C300" s="178"/>
      <c r="D300" s="185"/>
      <c r="E300" s="208"/>
      <c r="F300" s="185"/>
      <c r="G300" s="185"/>
      <c r="H300" s="178"/>
      <c r="I300" s="178"/>
      <c r="J300" s="178"/>
    </row>
    <row r="301" spans="2:10" ht="18" x14ac:dyDescent="0.4">
      <c r="B301" s="178"/>
      <c r="C301" s="178"/>
      <c r="D301" s="185"/>
      <c r="E301" s="208"/>
      <c r="F301" s="185"/>
      <c r="G301" s="185"/>
      <c r="H301" s="178"/>
      <c r="I301" s="178"/>
      <c r="J301" s="178"/>
    </row>
    <row r="302" spans="2:10" ht="18" x14ac:dyDescent="0.4">
      <c r="B302" s="178"/>
      <c r="C302" s="178"/>
      <c r="D302" s="185"/>
      <c r="E302" s="208"/>
      <c r="F302" s="185"/>
      <c r="G302" s="185"/>
      <c r="H302" s="178"/>
      <c r="I302" s="178"/>
      <c r="J302" s="178"/>
    </row>
    <row r="303" spans="2:10" ht="18" x14ac:dyDescent="0.4">
      <c r="B303" s="178"/>
      <c r="C303" s="178"/>
      <c r="D303" s="185"/>
      <c r="E303" s="208"/>
      <c r="F303" s="185"/>
      <c r="G303" s="185"/>
      <c r="H303" s="178"/>
      <c r="I303" s="178"/>
      <c r="J303" s="178"/>
    </row>
    <row r="304" spans="2:10" ht="18" x14ac:dyDescent="0.4">
      <c r="B304" s="178"/>
      <c r="C304" s="178"/>
      <c r="D304" s="185"/>
      <c r="E304" s="208"/>
      <c r="F304" s="185"/>
      <c r="G304" s="185"/>
      <c r="H304" s="178"/>
      <c r="I304" s="178"/>
      <c r="J304" s="178"/>
    </row>
    <row r="305" spans="2:10" ht="18" x14ac:dyDescent="0.4">
      <c r="B305" s="178"/>
      <c r="C305" s="178"/>
      <c r="D305" s="185"/>
      <c r="E305" s="208"/>
      <c r="F305" s="185"/>
      <c r="G305" s="185"/>
      <c r="H305" s="178"/>
      <c r="I305" s="178"/>
      <c r="J305" s="178"/>
    </row>
    <row r="306" spans="2:10" ht="18" x14ac:dyDescent="0.4">
      <c r="B306" s="178"/>
      <c r="C306" s="178"/>
      <c r="D306" s="185"/>
      <c r="E306" s="208"/>
      <c r="F306" s="185"/>
      <c r="G306" s="185"/>
      <c r="H306" s="178"/>
      <c r="I306" s="178"/>
      <c r="J306" s="178"/>
    </row>
    <row r="307" spans="2:10" ht="18" x14ac:dyDescent="0.4">
      <c r="B307" s="178"/>
      <c r="C307" s="178"/>
      <c r="D307" s="185"/>
      <c r="E307" s="208"/>
      <c r="F307" s="185"/>
      <c r="G307" s="185"/>
      <c r="H307" s="178"/>
      <c r="I307" s="178"/>
      <c r="J307" s="178"/>
    </row>
    <row r="308" spans="2:10" ht="18" x14ac:dyDescent="0.4">
      <c r="B308" s="178"/>
      <c r="C308" s="178"/>
      <c r="D308" s="185"/>
      <c r="E308" s="208"/>
      <c r="F308" s="185"/>
      <c r="G308" s="185"/>
      <c r="H308" s="178"/>
      <c r="I308" s="178"/>
      <c r="J308" s="178"/>
    </row>
    <row r="309" spans="2:10" ht="18" x14ac:dyDescent="0.4">
      <c r="B309" s="178"/>
      <c r="C309" s="178"/>
      <c r="D309" s="185"/>
      <c r="E309" s="208"/>
      <c r="F309" s="185"/>
      <c r="G309" s="185"/>
      <c r="H309" s="178"/>
      <c r="I309" s="178"/>
      <c r="J309" s="178"/>
    </row>
    <row r="310" spans="2:10" ht="18" x14ac:dyDescent="0.4">
      <c r="B310" s="178"/>
      <c r="C310" s="178"/>
      <c r="D310" s="185"/>
      <c r="E310" s="208"/>
      <c r="F310" s="185"/>
      <c r="G310" s="185"/>
      <c r="H310" s="178"/>
      <c r="I310" s="178"/>
      <c r="J310" s="178"/>
    </row>
    <row r="311" spans="2:10" ht="18" x14ac:dyDescent="0.4">
      <c r="B311" s="178"/>
      <c r="C311" s="178"/>
      <c r="D311" s="185"/>
      <c r="E311" s="208"/>
      <c r="F311" s="185"/>
      <c r="G311" s="185"/>
      <c r="H311" s="178"/>
      <c r="I311" s="178"/>
      <c r="J311" s="178"/>
    </row>
    <row r="312" spans="2:10" ht="18" x14ac:dyDescent="0.4">
      <c r="B312" s="178"/>
      <c r="C312" s="178"/>
      <c r="D312" s="185"/>
      <c r="E312" s="208"/>
      <c r="F312" s="185"/>
      <c r="G312" s="185"/>
      <c r="H312" s="178"/>
      <c r="I312" s="178"/>
      <c r="J312" s="178"/>
    </row>
    <row r="313" spans="2:10" ht="18" x14ac:dyDescent="0.4">
      <c r="B313" s="178"/>
      <c r="C313" s="178"/>
      <c r="D313" s="185"/>
      <c r="E313" s="208"/>
      <c r="F313" s="185"/>
      <c r="G313" s="185"/>
      <c r="H313" s="178"/>
      <c r="I313" s="178"/>
      <c r="J313" s="178"/>
    </row>
    <row r="314" spans="2:10" ht="18" x14ac:dyDescent="0.4">
      <c r="B314" s="178"/>
      <c r="C314" s="178"/>
      <c r="D314" s="185"/>
      <c r="E314" s="208"/>
      <c r="F314" s="185"/>
      <c r="G314" s="185"/>
      <c r="H314" s="178"/>
      <c r="I314" s="178"/>
      <c r="J314" s="178"/>
    </row>
    <row r="315" spans="2:10" ht="18" x14ac:dyDescent="0.4">
      <c r="B315" s="178"/>
      <c r="C315" s="178"/>
      <c r="D315" s="185"/>
      <c r="E315" s="208"/>
      <c r="F315" s="185"/>
      <c r="G315" s="185"/>
      <c r="H315" s="178"/>
      <c r="I315" s="178"/>
      <c r="J315" s="178"/>
    </row>
    <row r="316" spans="2:10" ht="18" x14ac:dyDescent="0.4">
      <c r="B316" s="178"/>
      <c r="C316" s="178"/>
      <c r="D316" s="185"/>
      <c r="E316" s="208"/>
      <c r="F316" s="185"/>
      <c r="G316" s="185"/>
      <c r="H316" s="178"/>
      <c r="I316" s="178"/>
      <c r="J316" s="178"/>
    </row>
    <row r="317" spans="2:10" ht="18" x14ac:dyDescent="0.4">
      <c r="B317" s="178"/>
      <c r="C317" s="178"/>
      <c r="D317" s="185"/>
      <c r="E317" s="208"/>
      <c r="F317" s="185"/>
      <c r="G317" s="185"/>
      <c r="H317" s="178"/>
      <c r="I317" s="178"/>
      <c r="J317" s="178"/>
    </row>
    <row r="318" spans="2:10" ht="18" x14ac:dyDescent="0.4">
      <c r="B318" s="178"/>
      <c r="C318" s="178"/>
      <c r="D318" s="185"/>
      <c r="E318" s="208"/>
      <c r="F318" s="185"/>
      <c r="G318" s="185"/>
      <c r="H318" s="178"/>
      <c r="I318" s="178"/>
      <c r="J318" s="178"/>
    </row>
    <row r="319" spans="2:10" ht="18" x14ac:dyDescent="0.4">
      <c r="B319" s="178"/>
      <c r="C319" s="178"/>
      <c r="D319" s="185"/>
      <c r="E319" s="208"/>
      <c r="F319" s="185"/>
      <c r="G319" s="185"/>
      <c r="H319" s="178"/>
      <c r="I319" s="178"/>
      <c r="J319" s="178"/>
    </row>
    <row r="320" spans="2:10" ht="18" x14ac:dyDescent="0.4">
      <c r="B320" s="178"/>
      <c r="C320" s="178"/>
      <c r="D320" s="185"/>
      <c r="E320" s="208"/>
      <c r="F320" s="185"/>
      <c r="G320" s="185"/>
      <c r="H320" s="178"/>
      <c r="I320" s="178"/>
      <c r="J320" s="178"/>
    </row>
    <row r="321" spans="2:10" ht="18" x14ac:dyDescent="0.4">
      <c r="B321" s="178"/>
      <c r="C321" s="178"/>
      <c r="D321" s="185"/>
      <c r="E321" s="208"/>
      <c r="F321" s="185"/>
      <c r="G321" s="185"/>
      <c r="H321" s="178"/>
      <c r="I321" s="178"/>
      <c r="J321" s="178"/>
    </row>
    <row r="322" spans="2:10" ht="18" x14ac:dyDescent="0.4">
      <c r="B322" s="178"/>
      <c r="C322" s="178"/>
      <c r="D322" s="185"/>
      <c r="E322" s="208"/>
      <c r="F322" s="185"/>
      <c r="G322" s="185"/>
      <c r="H322" s="178"/>
      <c r="I322" s="178"/>
      <c r="J322" s="178"/>
    </row>
    <row r="323" spans="2:10" ht="18" x14ac:dyDescent="0.4">
      <c r="B323" s="178"/>
      <c r="C323" s="178"/>
      <c r="D323" s="185"/>
      <c r="E323" s="208"/>
      <c r="F323" s="185"/>
      <c r="G323" s="185"/>
      <c r="H323" s="178"/>
      <c r="I323" s="178"/>
      <c r="J323" s="178"/>
    </row>
    <row r="324" spans="2:10" ht="18" x14ac:dyDescent="0.4">
      <c r="B324" s="178"/>
      <c r="C324" s="178"/>
      <c r="D324" s="185"/>
      <c r="E324" s="208"/>
      <c r="F324" s="185"/>
      <c r="G324" s="185"/>
      <c r="H324" s="178"/>
      <c r="I324" s="178"/>
      <c r="J324" s="178"/>
    </row>
    <row r="325" spans="2:10" ht="18" x14ac:dyDescent="0.4">
      <c r="B325" s="178"/>
      <c r="C325" s="178"/>
      <c r="D325" s="185"/>
      <c r="E325" s="208"/>
      <c r="F325" s="185"/>
      <c r="G325" s="185"/>
      <c r="H325" s="178"/>
      <c r="I325" s="178"/>
      <c r="J325" s="178"/>
    </row>
    <row r="326" spans="2:10" ht="18" x14ac:dyDescent="0.4">
      <c r="B326" s="178"/>
      <c r="C326" s="178"/>
      <c r="D326" s="185"/>
      <c r="E326" s="208"/>
      <c r="F326" s="185"/>
      <c r="G326" s="185"/>
      <c r="H326" s="178"/>
      <c r="I326" s="178"/>
      <c r="J326" s="178"/>
    </row>
    <row r="327" spans="2:10" ht="18" x14ac:dyDescent="0.4">
      <c r="B327" s="178"/>
      <c r="C327" s="178"/>
      <c r="D327" s="185"/>
      <c r="E327" s="208"/>
      <c r="F327" s="185"/>
      <c r="G327" s="185"/>
      <c r="H327" s="178"/>
      <c r="I327" s="178"/>
      <c r="J327" s="178"/>
    </row>
    <row r="328" spans="2:10" ht="18" x14ac:dyDescent="0.4">
      <c r="B328" s="178"/>
      <c r="C328" s="178"/>
      <c r="D328" s="185"/>
      <c r="E328" s="208"/>
      <c r="F328" s="185"/>
      <c r="G328" s="185"/>
      <c r="H328" s="178"/>
      <c r="I328" s="178"/>
      <c r="J328" s="178"/>
    </row>
    <row r="329" spans="2:10" ht="18" x14ac:dyDescent="0.4">
      <c r="B329" s="178"/>
      <c r="C329" s="178"/>
      <c r="D329" s="185"/>
      <c r="E329" s="208"/>
      <c r="F329" s="185"/>
      <c r="G329" s="185"/>
      <c r="H329" s="178"/>
      <c r="I329" s="178"/>
      <c r="J329" s="178"/>
    </row>
    <row r="330" spans="2:10" ht="18" x14ac:dyDescent="0.4">
      <c r="B330" s="178"/>
      <c r="C330" s="178"/>
      <c r="D330" s="185"/>
      <c r="E330" s="208"/>
      <c r="F330" s="185"/>
      <c r="G330" s="185"/>
      <c r="H330" s="178"/>
      <c r="I330" s="178"/>
      <c r="J330" s="178"/>
    </row>
    <row r="331" spans="2:10" ht="18" x14ac:dyDescent="0.4">
      <c r="B331" s="178"/>
      <c r="C331" s="178"/>
      <c r="D331" s="185"/>
      <c r="E331" s="208"/>
      <c r="F331" s="185"/>
      <c r="G331" s="185"/>
      <c r="H331" s="178"/>
      <c r="I331" s="178"/>
      <c r="J331" s="178"/>
    </row>
    <row r="332" spans="2:10" ht="18" x14ac:dyDescent="0.4">
      <c r="B332" s="178"/>
      <c r="C332" s="178"/>
      <c r="D332" s="185"/>
      <c r="E332" s="208"/>
      <c r="F332" s="185"/>
      <c r="G332" s="185"/>
      <c r="H332" s="178"/>
      <c r="I332" s="178"/>
      <c r="J332" s="178"/>
    </row>
    <row r="333" spans="2:10" ht="18" x14ac:dyDescent="0.4">
      <c r="B333" s="178"/>
      <c r="C333" s="178"/>
      <c r="D333" s="185"/>
      <c r="E333" s="208"/>
      <c r="F333" s="185"/>
      <c r="G333" s="185"/>
      <c r="H333" s="178"/>
      <c r="I333" s="178"/>
      <c r="J333" s="178"/>
    </row>
    <row r="334" spans="2:10" ht="18" x14ac:dyDescent="0.4">
      <c r="B334" s="178"/>
      <c r="C334" s="178"/>
      <c r="D334" s="185"/>
      <c r="E334" s="208"/>
      <c r="F334" s="185"/>
      <c r="G334" s="185"/>
      <c r="H334" s="178"/>
      <c r="I334" s="178"/>
      <c r="J334" s="178"/>
    </row>
    <row r="335" spans="2:10" ht="18" x14ac:dyDescent="0.4">
      <c r="B335" s="178"/>
      <c r="C335" s="178"/>
      <c r="D335" s="185"/>
      <c r="E335" s="208"/>
      <c r="F335" s="185"/>
      <c r="G335" s="185"/>
      <c r="H335" s="178"/>
      <c r="I335" s="178"/>
      <c r="J335" s="178"/>
    </row>
    <row r="336" spans="2:10" ht="18" x14ac:dyDescent="0.4">
      <c r="B336" s="178"/>
      <c r="C336" s="178"/>
      <c r="D336" s="185"/>
      <c r="E336" s="208"/>
      <c r="F336" s="185"/>
      <c r="G336" s="185"/>
      <c r="H336" s="178"/>
      <c r="I336" s="178"/>
      <c r="J336" s="178"/>
    </row>
    <row r="337" spans="2:10" ht="18" x14ac:dyDescent="0.4">
      <c r="B337" s="178"/>
      <c r="C337" s="178"/>
      <c r="D337" s="185"/>
      <c r="E337" s="208"/>
      <c r="F337" s="185"/>
      <c r="G337" s="185"/>
      <c r="H337" s="178"/>
      <c r="I337" s="178"/>
      <c r="J337" s="178"/>
    </row>
    <row r="338" spans="2:10" ht="18" x14ac:dyDescent="0.4">
      <c r="B338" s="178"/>
      <c r="C338" s="178"/>
      <c r="D338" s="185"/>
      <c r="E338" s="208"/>
      <c r="F338" s="185"/>
      <c r="G338" s="185"/>
      <c r="H338" s="178"/>
      <c r="I338" s="178"/>
      <c r="J338" s="178"/>
    </row>
    <row r="339" spans="2:10" ht="18" x14ac:dyDescent="0.4">
      <c r="B339" s="178"/>
      <c r="C339" s="178"/>
      <c r="D339" s="185"/>
      <c r="E339" s="208"/>
      <c r="F339" s="185"/>
      <c r="G339" s="185"/>
      <c r="H339" s="178"/>
      <c r="I339" s="178"/>
      <c r="J339" s="178"/>
    </row>
    <row r="340" spans="2:10" ht="18" x14ac:dyDescent="0.4">
      <c r="B340" s="178"/>
      <c r="C340" s="178"/>
      <c r="D340" s="185"/>
      <c r="E340" s="208"/>
      <c r="F340" s="185"/>
      <c r="G340" s="185"/>
      <c r="H340" s="178"/>
      <c r="I340" s="178"/>
      <c r="J340" s="178"/>
    </row>
    <row r="341" spans="2:10" ht="18" x14ac:dyDescent="0.4">
      <c r="B341" s="178"/>
      <c r="C341" s="178"/>
      <c r="D341" s="185"/>
      <c r="E341" s="208"/>
      <c r="F341" s="185"/>
      <c r="G341" s="185"/>
      <c r="H341" s="178"/>
      <c r="I341" s="178"/>
      <c r="J341" s="178"/>
    </row>
    <row r="342" spans="2:10" ht="18" x14ac:dyDescent="0.4">
      <c r="B342" s="178"/>
      <c r="C342" s="178"/>
      <c r="D342" s="185"/>
      <c r="E342" s="208"/>
      <c r="F342" s="185"/>
      <c r="G342" s="185"/>
      <c r="H342" s="178"/>
      <c r="I342" s="178"/>
      <c r="J342" s="178"/>
    </row>
    <row r="343" spans="2:10" ht="18" x14ac:dyDescent="0.4">
      <c r="B343" s="178"/>
      <c r="C343" s="178"/>
      <c r="D343" s="185"/>
      <c r="E343" s="208"/>
      <c r="F343" s="185"/>
      <c r="G343" s="185"/>
      <c r="H343" s="178"/>
      <c r="I343" s="178"/>
      <c r="J343" s="178"/>
    </row>
    <row r="344" spans="2:10" ht="18" x14ac:dyDescent="0.4">
      <c r="B344" s="178"/>
      <c r="C344" s="178"/>
      <c r="D344" s="185"/>
      <c r="E344" s="208"/>
      <c r="F344" s="185"/>
      <c r="G344" s="185"/>
      <c r="H344" s="178"/>
      <c r="I344" s="178"/>
      <c r="J344" s="178"/>
    </row>
    <row r="345" spans="2:10" ht="18" x14ac:dyDescent="0.4">
      <c r="B345" s="178"/>
      <c r="C345" s="178"/>
      <c r="D345" s="185"/>
      <c r="E345" s="208"/>
      <c r="F345" s="185"/>
      <c r="G345" s="185"/>
      <c r="H345" s="178"/>
      <c r="I345" s="178"/>
      <c r="J345" s="178"/>
    </row>
    <row r="346" spans="2:10" ht="18" x14ac:dyDescent="0.4">
      <c r="B346" s="178"/>
      <c r="C346" s="178"/>
      <c r="D346" s="185"/>
      <c r="E346" s="208"/>
      <c r="F346" s="185"/>
      <c r="G346" s="185"/>
      <c r="H346" s="178"/>
      <c r="I346" s="178"/>
      <c r="J346" s="178"/>
    </row>
    <row r="347" spans="2:10" ht="18" x14ac:dyDescent="0.4">
      <c r="B347" s="178"/>
      <c r="C347" s="178"/>
      <c r="D347" s="185"/>
      <c r="E347" s="208"/>
      <c r="F347" s="185"/>
      <c r="G347" s="185"/>
      <c r="H347" s="178"/>
      <c r="I347" s="178"/>
      <c r="J347" s="178"/>
    </row>
    <row r="348" spans="2:10" ht="18" x14ac:dyDescent="0.4">
      <c r="B348" s="178"/>
      <c r="C348" s="178"/>
      <c r="D348" s="185"/>
      <c r="E348" s="208"/>
      <c r="F348" s="185"/>
      <c r="G348" s="185"/>
      <c r="H348" s="178"/>
      <c r="I348" s="178"/>
      <c r="J348" s="178"/>
    </row>
    <row r="349" spans="2:10" ht="18" x14ac:dyDescent="0.4">
      <c r="B349" s="178"/>
      <c r="C349" s="178"/>
      <c r="D349" s="185"/>
      <c r="E349" s="208"/>
      <c r="F349" s="185"/>
      <c r="G349" s="185"/>
      <c r="H349" s="178"/>
      <c r="I349" s="178"/>
      <c r="J349" s="178"/>
    </row>
    <row r="350" spans="2:10" ht="18" x14ac:dyDescent="0.4">
      <c r="B350" s="178"/>
      <c r="C350" s="178"/>
      <c r="D350" s="185"/>
      <c r="E350" s="208"/>
      <c r="F350" s="185"/>
      <c r="G350" s="185"/>
      <c r="H350" s="178"/>
      <c r="I350" s="178"/>
      <c r="J350" s="178"/>
    </row>
    <row r="351" spans="2:10" ht="18" x14ac:dyDescent="0.4">
      <c r="B351" s="178"/>
      <c r="C351" s="178"/>
      <c r="D351" s="185"/>
      <c r="E351" s="208"/>
      <c r="F351" s="185"/>
      <c r="G351" s="185"/>
      <c r="H351" s="178"/>
      <c r="I351" s="178"/>
      <c r="J351" s="178"/>
    </row>
    <row r="352" spans="2:10" ht="18" x14ac:dyDescent="0.4">
      <c r="B352" s="178"/>
      <c r="C352" s="178"/>
      <c r="D352" s="185"/>
      <c r="E352" s="208"/>
      <c r="F352" s="185"/>
      <c r="G352" s="185"/>
      <c r="H352" s="178"/>
      <c r="I352" s="178"/>
      <c r="J352" s="178"/>
    </row>
    <row r="353" spans="2:10" ht="18" x14ac:dyDescent="0.4">
      <c r="B353" s="178"/>
      <c r="C353" s="178"/>
      <c r="D353" s="185"/>
      <c r="E353" s="208"/>
      <c r="F353" s="185"/>
      <c r="G353" s="185"/>
      <c r="H353" s="178"/>
      <c r="I353" s="178"/>
      <c r="J353" s="178"/>
    </row>
    <row r="354" spans="2:10" ht="18" x14ac:dyDescent="0.4">
      <c r="B354" s="178"/>
      <c r="C354" s="178"/>
      <c r="D354" s="185"/>
      <c r="E354" s="208"/>
      <c r="F354" s="185"/>
      <c r="G354" s="185"/>
      <c r="H354" s="178"/>
      <c r="I354" s="178"/>
      <c r="J354" s="178"/>
    </row>
    <row r="355" spans="2:10" ht="18" x14ac:dyDescent="0.4">
      <c r="B355" s="178"/>
      <c r="C355" s="178"/>
      <c r="D355" s="185"/>
      <c r="E355" s="208"/>
      <c r="F355" s="185"/>
      <c r="G355" s="185"/>
      <c r="H355" s="178"/>
      <c r="I355" s="178"/>
      <c r="J355" s="178"/>
    </row>
    <row r="356" spans="2:10" ht="18" x14ac:dyDescent="0.4">
      <c r="B356" s="178"/>
      <c r="C356" s="178"/>
      <c r="D356" s="185"/>
      <c r="E356" s="208"/>
      <c r="F356" s="185"/>
      <c r="G356" s="185"/>
      <c r="H356" s="178"/>
      <c r="I356" s="178"/>
      <c r="J356" s="178"/>
    </row>
    <row r="357" spans="2:10" ht="18" x14ac:dyDescent="0.4">
      <c r="B357" s="178"/>
      <c r="C357" s="178"/>
      <c r="D357" s="185"/>
      <c r="E357" s="208"/>
      <c r="F357" s="185"/>
      <c r="G357" s="185"/>
      <c r="H357" s="178"/>
      <c r="I357" s="178"/>
      <c r="J357" s="178"/>
    </row>
    <row r="358" spans="2:10" ht="18" x14ac:dyDescent="0.4">
      <c r="B358" s="178"/>
      <c r="C358" s="178"/>
      <c r="D358" s="185"/>
      <c r="E358" s="208"/>
      <c r="F358" s="185"/>
      <c r="G358" s="185"/>
      <c r="H358" s="178"/>
      <c r="I358" s="178"/>
      <c r="J358" s="178"/>
    </row>
    <row r="359" spans="2:10" ht="18" x14ac:dyDescent="0.4">
      <c r="B359" s="178"/>
      <c r="C359" s="178"/>
      <c r="D359" s="185"/>
      <c r="E359" s="208"/>
      <c r="F359" s="185"/>
      <c r="G359" s="185"/>
      <c r="H359" s="178"/>
      <c r="I359" s="178"/>
      <c r="J359" s="178"/>
    </row>
    <row r="360" spans="2:10" ht="18" x14ac:dyDescent="0.4">
      <c r="B360" s="178"/>
      <c r="C360" s="178"/>
      <c r="D360" s="185"/>
      <c r="E360" s="208"/>
      <c r="F360" s="185"/>
      <c r="G360" s="185"/>
      <c r="H360" s="178"/>
      <c r="I360" s="178"/>
      <c r="J360" s="178"/>
    </row>
    <row r="361" spans="2:10" ht="18" x14ac:dyDescent="0.4">
      <c r="B361" s="178"/>
      <c r="C361" s="178"/>
      <c r="D361" s="185"/>
      <c r="E361" s="208"/>
      <c r="F361" s="185"/>
      <c r="G361" s="185"/>
      <c r="H361" s="178"/>
      <c r="I361" s="178"/>
      <c r="J361" s="178"/>
    </row>
    <row r="362" spans="2:10" ht="18" x14ac:dyDescent="0.4">
      <c r="B362" s="178"/>
      <c r="C362" s="178"/>
      <c r="D362" s="185"/>
      <c r="E362" s="208"/>
      <c r="F362" s="185"/>
      <c r="G362" s="185"/>
      <c r="H362" s="178"/>
      <c r="I362" s="178"/>
      <c r="J362" s="178"/>
    </row>
    <row r="363" spans="2:10" ht="18" x14ac:dyDescent="0.4">
      <c r="B363" s="178"/>
      <c r="C363" s="178"/>
      <c r="D363" s="185"/>
      <c r="E363" s="208"/>
      <c r="F363" s="185"/>
      <c r="G363" s="185"/>
      <c r="H363" s="178"/>
      <c r="I363" s="178"/>
      <c r="J363" s="178"/>
    </row>
    <row r="364" spans="2:10" ht="18" x14ac:dyDescent="0.4">
      <c r="B364" s="178"/>
      <c r="C364" s="178"/>
      <c r="D364" s="185"/>
      <c r="E364" s="208"/>
      <c r="F364" s="185"/>
      <c r="G364" s="185"/>
      <c r="H364" s="178"/>
      <c r="I364" s="178"/>
      <c r="J364" s="178"/>
    </row>
    <row r="365" spans="2:10" ht="18" x14ac:dyDescent="0.4">
      <c r="B365" s="178"/>
      <c r="C365" s="178"/>
      <c r="D365" s="185"/>
      <c r="E365" s="208"/>
      <c r="F365" s="185"/>
      <c r="G365" s="185"/>
      <c r="H365" s="178"/>
      <c r="I365" s="178"/>
      <c r="J365" s="178"/>
    </row>
    <row r="366" spans="2:10" ht="18" x14ac:dyDescent="0.4">
      <c r="B366" s="178"/>
      <c r="C366" s="178"/>
      <c r="D366" s="185"/>
      <c r="E366" s="208"/>
      <c r="F366" s="185"/>
      <c r="G366" s="185"/>
      <c r="H366" s="178"/>
      <c r="I366" s="178"/>
      <c r="J366" s="178"/>
    </row>
    <row r="367" spans="2:10" ht="18" x14ac:dyDescent="0.4">
      <c r="B367" s="178"/>
      <c r="C367" s="178"/>
      <c r="D367" s="185"/>
      <c r="E367" s="208"/>
      <c r="F367" s="185"/>
      <c r="G367" s="185"/>
      <c r="H367" s="178"/>
      <c r="I367" s="178"/>
      <c r="J367" s="178"/>
    </row>
    <row r="368" spans="2:10" ht="18" x14ac:dyDescent="0.4">
      <c r="B368" s="178"/>
      <c r="C368" s="178"/>
      <c r="D368" s="185"/>
      <c r="E368" s="208"/>
      <c r="F368" s="185"/>
      <c r="G368" s="185"/>
      <c r="H368" s="178"/>
      <c r="I368" s="178"/>
      <c r="J368" s="178"/>
    </row>
    <row r="369" spans="2:10" ht="18" x14ac:dyDescent="0.4">
      <c r="B369" s="178"/>
      <c r="C369" s="178"/>
      <c r="D369" s="185"/>
      <c r="E369" s="208"/>
      <c r="F369" s="185"/>
      <c r="G369" s="185"/>
      <c r="H369" s="178"/>
      <c r="I369" s="178"/>
      <c r="J369" s="178"/>
    </row>
    <row r="370" spans="2:10" ht="18" x14ac:dyDescent="0.4">
      <c r="B370" s="178"/>
      <c r="C370" s="178"/>
      <c r="D370" s="185"/>
      <c r="E370" s="208"/>
      <c r="F370" s="185"/>
      <c r="G370" s="185"/>
      <c r="H370" s="178"/>
      <c r="I370" s="178"/>
      <c r="J370" s="178"/>
    </row>
    <row r="371" spans="2:10" ht="18" x14ac:dyDescent="0.4">
      <c r="B371" s="178"/>
      <c r="C371" s="178"/>
      <c r="D371" s="185"/>
      <c r="E371" s="208"/>
      <c r="F371" s="185"/>
      <c r="G371" s="185"/>
      <c r="H371" s="178"/>
      <c r="I371" s="178"/>
      <c r="J371" s="178"/>
    </row>
    <row r="372" spans="2:10" ht="18" x14ac:dyDescent="0.4">
      <c r="B372" s="178"/>
      <c r="C372" s="178"/>
      <c r="D372" s="185"/>
      <c r="E372" s="208"/>
      <c r="F372" s="185"/>
      <c r="G372" s="185"/>
      <c r="H372" s="178"/>
      <c r="I372" s="178"/>
      <c r="J372" s="178"/>
    </row>
    <row r="373" spans="2:10" ht="18" x14ac:dyDescent="0.4">
      <c r="B373" s="178"/>
      <c r="C373" s="178"/>
      <c r="D373" s="185"/>
      <c r="E373" s="208"/>
      <c r="F373" s="185"/>
      <c r="G373" s="185"/>
      <c r="H373" s="178"/>
      <c r="I373" s="178"/>
      <c r="J373" s="178"/>
    </row>
    <row r="374" spans="2:10" ht="18" x14ac:dyDescent="0.4">
      <c r="B374" s="178"/>
      <c r="C374" s="178"/>
      <c r="D374" s="185"/>
      <c r="E374" s="208"/>
      <c r="F374" s="185"/>
      <c r="G374" s="185"/>
      <c r="H374" s="178"/>
      <c r="I374" s="178"/>
      <c r="J374" s="178"/>
    </row>
    <row r="375" spans="2:10" ht="18" x14ac:dyDescent="0.4">
      <c r="B375" s="178"/>
      <c r="C375" s="178"/>
      <c r="D375" s="185"/>
      <c r="E375" s="208"/>
      <c r="F375" s="185"/>
      <c r="G375" s="185"/>
      <c r="H375" s="178"/>
      <c r="I375" s="178"/>
      <c r="J375" s="178"/>
    </row>
    <row r="376" spans="2:10" ht="18" x14ac:dyDescent="0.4">
      <c r="B376" s="178"/>
      <c r="C376" s="178"/>
      <c r="D376" s="185"/>
      <c r="E376" s="208"/>
      <c r="F376" s="185"/>
      <c r="G376" s="185"/>
      <c r="H376" s="178"/>
      <c r="I376" s="178"/>
      <c r="J376" s="178"/>
    </row>
    <row r="377" spans="2:10" ht="18" x14ac:dyDescent="0.4">
      <c r="B377" s="178"/>
      <c r="C377" s="178"/>
      <c r="D377" s="185"/>
      <c r="E377" s="208"/>
      <c r="F377" s="185"/>
      <c r="G377" s="185"/>
      <c r="H377" s="178"/>
      <c r="I377" s="178"/>
      <c r="J377" s="178"/>
    </row>
    <row r="378" spans="2:10" ht="18" x14ac:dyDescent="0.4">
      <c r="B378" s="178"/>
      <c r="C378" s="178"/>
      <c r="D378" s="185"/>
      <c r="E378" s="208"/>
      <c r="F378" s="185"/>
      <c r="G378" s="185"/>
      <c r="H378" s="178"/>
      <c r="I378" s="178"/>
      <c r="J378" s="178"/>
    </row>
    <row r="379" spans="2:10" ht="18" x14ac:dyDescent="0.4">
      <c r="B379" s="178"/>
      <c r="C379" s="178"/>
      <c r="D379" s="185"/>
      <c r="E379" s="208"/>
      <c r="F379" s="185"/>
      <c r="G379" s="185"/>
      <c r="H379" s="178"/>
      <c r="I379" s="178"/>
      <c r="J379" s="178"/>
    </row>
    <row r="380" spans="2:10" ht="18" x14ac:dyDescent="0.4">
      <c r="B380" s="178"/>
      <c r="C380" s="178"/>
      <c r="D380" s="185"/>
      <c r="E380" s="208"/>
      <c r="F380" s="185"/>
      <c r="G380" s="185"/>
      <c r="H380" s="178"/>
      <c r="I380" s="178"/>
      <c r="J380" s="178"/>
    </row>
    <row r="381" spans="2:10" ht="18" x14ac:dyDescent="0.4">
      <c r="B381" s="178"/>
      <c r="C381" s="178"/>
      <c r="D381" s="185"/>
      <c r="E381" s="208"/>
      <c r="F381" s="185"/>
      <c r="G381" s="185"/>
      <c r="H381" s="178"/>
      <c r="I381" s="178"/>
      <c r="J381" s="178"/>
    </row>
    <row r="382" spans="2:10" ht="18" x14ac:dyDescent="0.4">
      <c r="B382" s="178"/>
      <c r="C382" s="178"/>
      <c r="D382" s="185"/>
      <c r="E382" s="208"/>
      <c r="F382" s="185"/>
      <c r="G382" s="185"/>
      <c r="H382" s="178"/>
      <c r="I382" s="178"/>
      <c r="J382" s="178"/>
    </row>
    <row r="383" spans="2:10" ht="18" x14ac:dyDescent="0.4">
      <c r="B383" s="178"/>
      <c r="C383" s="178"/>
      <c r="D383" s="185"/>
      <c r="E383" s="208"/>
      <c r="F383" s="185"/>
      <c r="G383" s="185"/>
      <c r="H383" s="178"/>
      <c r="I383" s="178"/>
      <c r="J383" s="178"/>
    </row>
    <row r="384" spans="2:10" ht="18" x14ac:dyDescent="0.4">
      <c r="B384" s="178"/>
      <c r="C384" s="178"/>
      <c r="D384" s="185"/>
      <c r="E384" s="208"/>
      <c r="F384" s="185"/>
      <c r="G384" s="185"/>
      <c r="H384" s="178"/>
      <c r="I384" s="178"/>
      <c r="J384" s="178"/>
    </row>
    <row r="385" spans="2:10" ht="18" x14ac:dyDescent="0.4">
      <c r="B385" s="178"/>
      <c r="C385" s="178"/>
      <c r="D385" s="185"/>
      <c r="E385" s="208"/>
      <c r="F385" s="185"/>
      <c r="G385" s="185"/>
      <c r="H385" s="178"/>
      <c r="I385" s="178"/>
      <c r="J385" s="178"/>
    </row>
    <row r="386" spans="2:10" ht="18" x14ac:dyDescent="0.4">
      <c r="B386" s="178"/>
      <c r="C386" s="178"/>
      <c r="D386" s="185"/>
      <c r="E386" s="208"/>
      <c r="F386" s="185"/>
      <c r="G386" s="185"/>
      <c r="H386" s="178"/>
      <c r="I386" s="178"/>
      <c r="J386" s="178"/>
    </row>
    <row r="387" spans="2:10" ht="18" x14ac:dyDescent="0.4">
      <c r="B387" s="178"/>
      <c r="C387" s="178"/>
      <c r="D387" s="185"/>
      <c r="E387" s="208"/>
      <c r="F387" s="185"/>
      <c r="G387" s="185"/>
      <c r="H387" s="178"/>
      <c r="I387" s="178"/>
      <c r="J387" s="178"/>
    </row>
    <row r="388" spans="2:10" ht="18" x14ac:dyDescent="0.4">
      <c r="B388" s="178"/>
      <c r="C388" s="178"/>
      <c r="D388" s="185"/>
      <c r="E388" s="208"/>
      <c r="F388" s="185"/>
      <c r="G388" s="185"/>
      <c r="H388" s="178"/>
      <c r="I388" s="178"/>
      <c r="J388" s="178"/>
    </row>
    <row r="389" spans="2:10" ht="18" x14ac:dyDescent="0.4">
      <c r="B389" s="178"/>
      <c r="C389" s="178"/>
      <c r="D389" s="185"/>
      <c r="E389" s="208"/>
      <c r="F389" s="185"/>
      <c r="G389" s="185"/>
      <c r="H389" s="178"/>
      <c r="I389" s="178"/>
      <c r="J389" s="178"/>
    </row>
    <row r="390" spans="2:10" ht="18" x14ac:dyDescent="0.4">
      <c r="B390" s="178"/>
      <c r="C390" s="178"/>
      <c r="D390" s="185"/>
      <c r="E390" s="208"/>
      <c r="F390" s="185"/>
      <c r="G390" s="185"/>
      <c r="H390" s="178"/>
      <c r="I390" s="178"/>
      <c r="J390" s="178"/>
    </row>
    <row r="391" spans="2:10" ht="18" x14ac:dyDescent="0.4">
      <c r="B391" s="178"/>
      <c r="C391" s="178"/>
      <c r="D391" s="185"/>
      <c r="E391" s="208"/>
      <c r="F391" s="185"/>
      <c r="G391" s="185"/>
      <c r="H391" s="178"/>
      <c r="I391" s="178"/>
      <c r="J391" s="178"/>
    </row>
    <row r="392" spans="2:10" ht="18" x14ac:dyDescent="0.4">
      <c r="B392" s="178"/>
      <c r="C392" s="178"/>
      <c r="D392" s="185"/>
      <c r="E392" s="208"/>
      <c r="F392" s="185"/>
      <c r="G392" s="185"/>
      <c r="H392" s="178"/>
      <c r="I392" s="178"/>
      <c r="J392" s="178"/>
    </row>
    <row r="393" spans="2:10" ht="18" x14ac:dyDescent="0.4">
      <c r="B393" s="178"/>
      <c r="C393" s="178"/>
      <c r="D393" s="185"/>
      <c r="E393" s="208"/>
      <c r="F393" s="185"/>
      <c r="G393" s="185"/>
      <c r="H393" s="178"/>
      <c r="I393" s="178"/>
      <c r="J393" s="178"/>
    </row>
    <row r="394" spans="2:10" ht="18" x14ac:dyDescent="0.4">
      <c r="B394" s="178"/>
      <c r="C394" s="178"/>
      <c r="D394" s="185"/>
      <c r="E394" s="208"/>
      <c r="F394" s="185"/>
      <c r="G394" s="185"/>
      <c r="H394" s="178"/>
      <c r="I394" s="178"/>
      <c r="J394" s="178"/>
    </row>
    <row r="395" spans="2:10" ht="18" x14ac:dyDescent="0.4">
      <c r="B395" s="178"/>
      <c r="C395" s="178"/>
      <c r="D395" s="185"/>
      <c r="E395" s="208"/>
      <c r="F395" s="185"/>
      <c r="G395" s="185"/>
      <c r="H395" s="178"/>
      <c r="I395" s="178"/>
      <c r="J395" s="178"/>
    </row>
    <row r="396" spans="2:10" ht="18" x14ac:dyDescent="0.4">
      <c r="B396" s="178"/>
      <c r="C396" s="178"/>
      <c r="D396" s="185"/>
      <c r="E396" s="208"/>
      <c r="F396" s="185"/>
      <c r="G396" s="185"/>
      <c r="H396" s="178"/>
      <c r="I396" s="178"/>
      <c r="J396" s="178"/>
    </row>
    <row r="397" spans="2:10" ht="18" x14ac:dyDescent="0.4">
      <c r="B397" s="178"/>
      <c r="C397" s="178"/>
      <c r="D397" s="185"/>
      <c r="E397" s="208"/>
      <c r="F397" s="185"/>
      <c r="G397" s="185"/>
      <c r="H397" s="178"/>
      <c r="I397" s="178"/>
      <c r="J397" s="178"/>
    </row>
    <row r="398" spans="2:10" ht="18" x14ac:dyDescent="0.4">
      <c r="B398" s="178"/>
      <c r="C398" s="178"/>
      <c r="D398" s="185"/>
      <c r="E398" s="208"/>
      <c r="F398" s="185"/>
      <c r="G398" s="185"/>
      <c r="H398" s="178"/>
      <c r="I398" s="178"/>
      <c r="J398" s="178"/>
    </row>
    <row r="399" spans="2:10" ht="18" x14ac:dyDescent="0.4">
      <c r="B399" s="178"/>
      <c r="C399" s="178"/>
      <c r="D399" s="185"/>
      <c r="E399" s="208"/>
      <c r="F399" s="185"/>
      <c r="G399" s="185"/>
      <c r="H399" s="178"/>
      <c r="I399" s="178"/>
      <c r="J399" s="178"/>
    </row>
    <row r="400" spans="2:10" ht="18" x14ac:dyDescent="0.4">
      <c r="B400" s="178"/>
      <c r="C400" s="178"/>
      <c r="D400" s="185"/>
      <c r="E400" s="208"/>
      <c r="F400" s="185"/>
      <c r="G400" s="185"/>
      <c r="H400" s="178"/>
      <c r="I400" s="178"/>
      <c r="J400" s="178"/>
    </row>
    <row r="401" spans="2:10" ht="18" x14ac:dyDescent="0.4">
      <c r="B401" s="178"/>
      <c r="C401" s="178"/>
      <c r="D401" s="185"/>
      <c r="E401" s="208"/>
      <c r="F401" s="185"/>
      <c r="G401" s="185"/>
      <c r="H401" s="178"/>
      <c r="I401" s="178"/>
      <c r="J401" s="178"/>
    </row>
    <row r="402" spans="2:10" ht="18" x14ac:dyDescent="0.4">
      <c r="B402" s="178"/>
      <c r="C402" s="178"/>
      <c r="D402" s="185"/>
      <c r="E402" s="208"/>
      <c r="F402" s="185"/>
      <c r="G402" s="185"/>
      <c r="H402" s="178"/>
      <c r="I402" s="178"/>
      <c r="J402" s="178"/>
    </row>
    <row r="403" spans="2:10" ht="18" x14ac:dyDescent="0.4">
      <c r="B403" s="178"/>
      <c r="C403" s="178"/>
      <c r="D403" s="185"/>
      <c r="E403" s="208"/>
      <c r="F403" s="185"/>
      <c r="G403" s="185"/>
      <c r="H403" s="178"/>
      <c r="I403" s="178"/>
      <c r="J403" s="178"/>
    </row>
    <row r="404" spans="2:10" ht="18" x14ac:dyDescent="0.4">
      <c r="B404" s="178"/>
      <c r="C404" s="178"/>
      <c r="D404" s="185"/>
      <c r="E404" s="208"/>
      <c r="F404" s="185"/>
      <c r="G404" s="185"/>
      <c r="H404" s="178"/>
      <c r="I404" s="178"/>
      <c r="J404" s="178"/>
    </row>
    <row r="405" spans="2:10" ht="18" x14ac:dyDescent="0.4">
      <c r="B405" s="178"/>
      <c r="C405" s="178"/>
      <c r="D405" s="185"/>
      <c r="E405" s="208"/>
      <c r="F405" s="185"/>
      <c r="G405" s="185"/>
      <c r="H405" s="178"/>
      <c r="I405" s="178"/>
      <c r="J405" s="178"/>
    </row>
    <row r="406" spans="2:10" x14ac:dyDescent="0.3">
      <c r="B406" s="106"/>
      <c r="C406" s="106"/>
      <c r="D406" s="188"/>
      <c r="E406" s="168"/>
      <c r="F406" s="188"/>
      <c r="G406" s="188"/>
      <c r="H406" s="524"/>
      <c r="I406" s="524"/>
      <c r="J406" s="108"/>
    </row>
    <row r="407" spans="2:10" x14ac:dyDescent="0.3">
      <c r="B407" s="101"/>
      <c r="C407" s="101"/>
      <c r="D407" s="189"/>
      <c r="E407" s="170"/>
      <c r="F407" s="189"/>
      <c r="G407" s="189"/>
      <c r="H407" s="101"/>
      <c r="I407" s="101"/>
      <c r="J407" s="101"/>
    </row>
    <row r="408" spans="2:10" x14ac:dyDescent="0.3">
      <c r="B408" s="99"/>
      <c r="C408" s="100"/>
      <c r="D408" s="190"/>
      <c r="E408" s="169"/>
      <c r="F408" s="190"/>
      <c r="G408" s="190"/>
      <c r="H408" s="100"/>
      <c r="I408" s="100"/>
      <c r="J408" s="100"/>
    </row>
    <row r="409" spans="2:10" x14ac:dyDescent="0.3">
      <c r="B409" s="101"/>
      <c r="C409" s="102"/>
      <c r="D409" s="189"/>
      <c r="E409" s="170"/>
      <c r="F409" s="189"/>
      <c r="G409" s="189"/>
      <c r="H409" s="103"/>
      <c r="I409" s="104"/>
      <c r="J409" s="104"/>
    </row>
    <row r="410" spans="2:10" x14ac:dyDescent="0.3">
      <c r="B410" s="105"/>
      <c r="C410" s="106"/>
      <c r="D410" s="191"/>
      <c r="E410" s="168"/>
      <c r="F410" s="191"/>
      <c r="G410" s="191"/>
      <c r="H410" s="107"/>
      <c r="I410" s="108"/>
      <c r="J410" s="108"/>
    </row>
    <row r="411" spans="2:10" x14ac:dyDescent="0.3">
      <c r="B411" s="106"/>
      <c r="C411" s="106"/>
      <c r="D411" s="188"/>
      <c r="E411" s="168"/>
      <c r="F411" s="188"/>
      <c r="G411" s="188"/>
      <c r="H411" s="108"/>
      <c r="I411" s="106"/>
      <c r="J411" s="108"/>
    </row>
    <row r="412" spans="2:10" x14ac:dyDescent="0.3">
      <c r="B412" s="106"/>
      <c r="C412" s="106"/>
      <c r="D412" s="188"/>
      <c r="E412" s="168"/>
      <c r="F412" s="188"/>
      <c r="G412" s="188"/>
      <c r="H412" s="524"/>
      <c r="I412" s="524"/>
      <c r="J412" s="108"/>
    </row>
    <row r="417" spans="2:14" s="13" customFormat="1" x14ac:dyDescent="0.3">
      <c r="B417" s="9"/>
      <c r="C417" s="16"/>
      <c r="D417" s="19"/>
      <c r="E417" s="21"/>
      <c r="F417" s="21"/>
      <c r="H417" s="9"/>
      <c r="I417" s="9"/>
      <c r="J417"/>
      <c r="K417"/>
      <c r="L417"/>
      <c r="M417"/>
      <c r="N417"/>
    </row>
    <row r="418" spans="2:14" s="13" customFormat="1" x14ac:dyDescent="0.3">
      <c r="B418" s="9"/>
      <c r="C418" s="16"/>
      <c r="D418" s="19"/>
      <c r="E418" s="21"/>
      <c r="F418" s="21"/>
      <c r="H418" s="9"/>
      <c r="I418" s="9"/>
      <c r="J418"/>
      <c r="K418"/>
      <c r="L418"/>
      <c r="M418"/>
      <c r="N418"/>
    </row>
    <row r="419" spans="2:14" s="13" customFormat="1" x14ac:dyDescent="0.3">
      <c r="B419" s="9"/>
      <c r="C419" s="16"/>
      <c r="D419" s="19"/>
      <c r="E419" s="21"/>
      <c r="F419" s="21"/>
      <c r="H419" s="9"/>
      <c r="I419" s="9"/>
      <c r="J419"/>
      <c r="K419"/>
      <c r="L419"/>
      <c r="M419"/>
      <c r="N419"/>
    </row>
  </sheetData>
  <mergeCells count="21">
    <mergeCell ref="M49:M55"/>
    <mergeCell ref="N49:N55"/>
    <mergeCell ref="E106:E107"/>
    <mergeCell ref="F106:F107"/>
    <mergeCell ref="M106:M107"/>
    <mergeCell ref="L106:L107"/>
    <mergeCell ref="L49:L55"/>
    <mergeCell ref="H412:I412"/>
    <mergeCell ref="H406:I406"/>
    <mergeCell ref="C8:H8"/>
    <mergeCell ref="I8:J8"/>
    <mergeCell ref="C10:D10"/>
    <mergeCell ref="E10:H10"/>
    <mergeCell ref="B11:H12"/>
    <mergeCell ref="I12:J12"/>
    <mergeCell ref="D2:J2"/>
    <mergeCell ref="D3:J3"/>
    <mergeCell ref="D4:J4"/>
    <mergeCell ref="D5:J5"/>
    <mergeCell ref="C7:H7"/>
    <mergeCell ref="I7:J7"/>
  </mergeCells>
  <phoneticPr fontId="39" type="noConversion"/>
  <pageMargins left="0.23622047244094491" right="0.23622047244094491" top="0.74803149606299213" bottom="0.74803149606299213" header="0.31496062992125984" footer="0.31496062992125984"/>
  <pageSetup paperSize="9" scale="69" fitToHeight="0" orientation="landscape" r:id="rId1"/>
  <headerFooter>
    <oddFooter>Página &amp;P de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919768-7F5C-456D-BE44-86C17A3C5B6D}">
  <sheetPr>
    <pageSetUpPr fitToPage="1"/>
  </sheetPr>
  <dimension ref="B1:O46"/>
  <sheetViews>
    <sheetView showGridLines="0" showOutlineSymbols="0" showWhiteSpace="0" view="pageBreakPreview" zoomScale="70" zoomScaleNormal="55" zoomScaleSheetLayoutView="70" workbookViewId="0">
      <selection activeCell="K46" sqref="B2:K46"/>
    </sheetView>
  </sheetViews>
  <sheetFormatPr defaultRowHeight="14" x14ac:dyDescent="0.3"/>
  <cols>
    <col min="2" max="2" width="13.4140625" style="9" customWidth="1"/>
    <col min="3" max="3" width="96.08203125" style="360" customWidth="1"/>
    <col min="4" max="4" width="12.25" style="19" customWidth="1"/>
    <col min="5" max="5" width="12.33203125" style="283" customWidth="1"/>
    <col min="6" max="6" width="17.33203125" style="230" customWidth="1"/>
    <col min="7" max="7" width="19.08203125" style="230" customWidth="1"/>
    <col min="8" max="8" width="11.6640625" style="230" customWidth="1"/>
    <col min="9" max="9" width="12.4140625" style="9" customWidth="1"/>
    <col min="10" max="10" width="17.83203125" style="9" customWidth="1"/>
    <col min="11" max="11" width="16.1640625" style="9" customWidth="1"/>
  </cols>
  <sheetData>
    <row r="1" spans="2:15" ht="14.5" thickBot="1" x14ac:dyDescent="0.35"/>
    <row r="2" spans="2:15" ht="20.5" x14ac:dyDescent="0.45">
      <c r="B2" s="10"/>
      <c r="C2" s="361"/>
      <c r="D2" s="423" t="s">
        <v>1</v>
      </c>
      <c r="E2" s="423"/>
      <c r="F2" s="423"/>
      <c r="G2" s="423"/>
      <c r="H2" s="423"/>
      <c r="I2" s="423"/>
      <c r="J2" s="423"/>
      <c r="K2" s="424"/>
    </row>
    <row r="3" spans="2:15" ht="20.5" x14ac:dyDescent="0.45">
      <c r="B3" s="11"/>
      <c r="D3" s="425" t="s">
        <v>159</v>
      </c>
      <c r="E3" s="425"/>
      <c r="F3" s="425"/>
      <c r="G3" s="425"/>
      <c r="H3" s="425"/>
      <c r="I3" s="425"/>
      <c r="J3" s="425"/>
      <c r="K3" s="426"/>
    </row>
    <row r="4" spans="2:15" ht="20.5" x14ac:dyDescent="0.3">
      <c r="B4" s="11"/>
      <c r="D4" s="427" t="s">
        <v>160</v>
      </c>
      <c r="E4" s="427"/>
      <c r="F4" s="427"/>
      <c r="G4" s="427"/>
      <c r="H4" s="427"/>
      <c r="I4" s="427"/>
      <c r="J4" s="427"/>
      <c r="K4" s="428"/>
    </row>
    <row r="5" spans="2:15" ht="20.5" x14ac:dyDescent="0.3">
      <c r="B5" s="11"/>
      <c r="D5" s="427" t="s">
        <v>4</v>
      </c>
      <c r="E5" s="427"/>
      <c r="F5" s="427"/>
      <c r="G5" s="427"/>
      <c r="H5" s="427"/>
      <c r="I5" s="427"/>
      <c r="J5" s="427"/>
      <c r="K5" s="428"/>
    </row>
    <row r="6" spans="2:15" ht="21" thickBot="1" x14ac:dyDescent="0.35">
      <c r="B6" s="12"/>
      <c r="C6" s="362"/>
      <c r="D6" s="18"/>
      <c r="E6" s="237"/>
      <c r="F6" s="231"/>
      <c r="G6" s="231"/>
      <c r="H6" s="231"/>
      <c r="I6" s="2"/>
      <c r="J6" s="2"/>
      <c r="K6" s="284">
        <f>(K11/1)+1</f>
        <v>1.2755000000000001</v>
      </c>
    </row>
    <row r="7" spans="2:15" ht="18" x14ac:dyDescent="0.3">
      <c r="B7" s="338" t="s">
        <v>238</v>
      </c>
      <c r="C7" s="566" t="str">
        <f>'Orçamento Sintético'!C7</f>
        <v>MÃO DE OBRA PARA CONSTRUÇÃO DE BUEIRO TRIPLO CELULAR DE CONCRETO</v>
      </c>
      <c r="D7" s="567"/>
      <c r="E7" s="567"/>
      <c r="F7" s="567"/>
      <c r="G7" s="567"/>
      <c r="H7" s="567"/>
      <c r="I7" s="568"/>
      <c r="J7" s="569" t="s">
        <v>5</v>
      </c>
      <c r="K7" s="570"/>
      <c r="L7" s="112"/>
    </row>
    <row r="8" spans="2:15" ht="18" thickBot="1" x14ac:dyDescent="0.35">
      <c r="B8" s="339" t="s">
        <v>6</v>
      </c>
      <c r="C8" s="549" t="str">
        <f>'Orçamento Sintético'!C8</f>
        <v>Meta 04: Ponta do Aterro 02 - Distrito de Santa Clara do Monte Cristo, Zona Rural, Vila Bela da Santíssima Trindade-MT</v>
      </c>
      <c r="D8" s="550"/>
      <c r="E8" s="550"/>
      <c r="F8" s="550"/>
      <c r="G8" s="550"/>
      <c r="H8" s="550"/>
      <c r="I8" s="551"/>
      <c r="J8" s="552">
        <f>'Orçamento Sintético'!J8</f>
        <v>44994</v>
      </c>
      <c r="K8" s="509"/>
      <c r="L8" s="111"/>
      <c r="M8" s="111"/>
    </row>
    <row r="9" spans="2:15" ht="18" thickBot="1" x14ac:dyDescent="0.35">
      <c r="B9" s="339" t="s">
        <v>233</v>
      </c>
      <c r="C9" s="363" t="str">
        <f>'Orçamento Sintético'!C9</f>
        <v>Latitude: 16°13'42.79"S; Longitude: 59°33'0.31"O</v>
      </c>
      <c r="D9" s="212"/>
      <c r="E9" s="553" t="str">
        <f>'Orçamento Sintético'!E9</f>
        <v>Termo de Convênio sem transferência de recursos financeiros nº 0971/2021 - SINFRA</v>
      </c>
      <c r="F9" s="553"/>
      <c r="G9" s="553"/>
      <c r="H9" s="553"/>
      <c r="I9" s="554"/>
      <c r="J9" s="336"/>
      <c r="K9" s="215"/>
      <c r="L9" s="111"/>
      <c r="M9" s="111"/>
    </row>
    <row r="10" spans="2:15" ht="16" thickBot="1" x14ac:dyDescent="0.35">
      <c r="B10" s="340" t="s">
        <v>8</v>
      </c>
      <c r="C10" s="555">
        <f>'Orçamento Sintético'!C10</f>
        <v>53573.51</v>
      </c>
      <c r="D10" s="527"/>
      <c r="E10" s="556" t="s">
        <v>352</v>
      </c>
      <c r="F10" s="556"/>
      <c r="G10" s="556"/>
      <c r="H10" s="556"/>
      <c r="I10" s="557"/>
      <c r="J10" s="337" t="s">
        <v>161</v>
      </c>
      <c r="K10" s="113">
        <v>0.87370000000000003</v>
      </c>
      <c r="L10" s="111"/>
      <c r="M10" s="111"/>
    </row>
    <row r="11" spans="2:15" ht="16" thickBot="1" x14ac:dyDescent="0.35">
      <c r="B11" s="558" t="s">
        <v>387</v>
      </c>
      <c r="C11" s="559"/>
      <c r="D11" s="559"/>
      <c r="E11" s="559"/>
      <c r="F11" s="559"/>
      <c r="G11" s="559"/>
      <c r="H11" s="559"/>
      <c r="I11" s="560"/>
      <c r="J11" s="285" t="s">
        <v>10</v>
      </c>
      <c r="K11" s="130">
        <f>BDI!B30</f>
        <v>0.27550000000000002</v>
      </c>
      <c r="M11" s="111"/>
    </row>
    <row r="12" spans="2:15" ht="16" thickBot="1" x14ac:dyDescent="0.35">
      <c r="B12" s="561"/>
      <c r="C12" s="562"/>
      <c r="D12" s="562"/>
      <c r="E12" s="562"/>
      <c r="F12" s="562"/>
      <c r="G12" s="562"/>
      <c r="H12" s="562"/>
      <c r="I12" s="563"/>
      <c r="J12" s="564" t="s">
        <v>192</v>
      </c>
      <c r="K12" s="565"/>
      <c r="L12" s="111"/>
      <c r="M12" s="111"/>
    </row>
    <row r="13" spans="2:15" x14ac:dyDescent="0.3">
      <c r="B13" s="11"/>
      <c r="E13" s="347"/>
      <c r="F13" s="348"/>
      <c r="G13" s="348"/>
      <c r="H13" s="348"/>
      <c r="K13" s="286"/>
      <c r="M13" s="111"/>
    </row>
    <row r="14" spans="2:15" ht="14.5" thickBot="1" x14ac:dyDescent="0.35">
      <c r="B14" s="11"/>
      <c r="E14" s="347"/>
      <c r="F14" s="348"/>
      <c r="G14" s="348"/>
      <c r="H14" s="348"/>
      <c r="K14" s="286"/>
      <c r="L14" s="111"/>
      <c r="M14" s="111"/>
    </row>
    <row r="15" spans="2:15" ht="47" thickBot="1" x14ac:dyDescent="0.35">
      <c r="B15" s="386" t="s">
        <v>541</v>
      </c>
      <c r="C15" s="375" t="s">
        <v>168</v>
      </c>
      <c r="D15" s="376" t="s">
        <v>170</v>
      </c>
      <c r="E15" s="376" t="s">
        <v>165</v>
      </c>
      <c r="F15" s="376" t="s">
        <v>457</v>
      </c>
      <c r="G15" s="376" t="s">
        <v>172</v>
      </c>
      <c r="H15" s="376" t="s">
        <v>185</v>
      </c>
      <c r="I15" s="376" t="s">
        <v>361</v>
      </c>
      <c r="J15" s="376" t="s">
        <v>166</v>
      </c>
      <c r="K15" s="377" t="s">
        <v>167</v>
      </c>
      <c r="L15" s="111"/>
      <c r="M15" s="111"/>
    </row>
    <row r="16" spans="2:15" ht="14" customHeight="1" x14ac:dyDescent="0.3">
      <c r="B16" s="387" t="s">
        <v>542</v>
      </c>
      <c r="C16" s="383" t="s">
        <v>348</v>
      </c>
      <c r="D16" s="373" t="s">
        <v>180</v>
      </c>
      <c r="E16" s="373" t="s">
        <v>363</v>
      </c>
      <c r="F16" s="374" t="s">
        <v>458</v>
      </c>
      <c r="G16" s="374" t="s">
        <v>458</v>
      </c>
      <c r="H16" s="373" t="s">
        <v>459</v>
      </c>
      <c r="I16" s="373" t="s">
        <v>459</v>
      </c>
      <c r="J16" s="373" t="s">
        <v>349</v>
      </c>
      <c r="K16" s="378" t="s">
        <v>174</v>
      </c>
      <c r="L16" s="111"/>
      <c r="M16" s="111"/>
      <c r="N16" s="548"/>
      <c r="O16" s="548"/>
    </row>
    <row r="17" spans="2:15" ht="25" x14ac:dyDescent="0.3">
      <c r="B17" s="387" t="s">
        <v>543</v>
      </c>
      <c r="C17" s="384" t="s">
        <v>354</v>
      </c>
      <c r="D17" s="282" t="s">
        <v>197</v>
      </c>
      <c r="E17" s="282" t="s">
        <v>362</v>
      </c>
      <c r="F17" s="295" t="s">
        <v>460</v>
      </c>
      <c r="G17" s="295" t="s">
        <v>461</v>
      </c>
      <c r="H17" s="282" t="s">
        <v>462</v>
      </c>
      <c r="I17" s="282" t="s">
        <v>463</v>
      </c>
      <c r="J17" s="282" t="s">
        <v>356</v>
      </c>
      <c r="K17" s="379" t="s">
        <v>174</v>
      </c>
      <c r="L17" s="111"/>
      <c r="M17" s="111"/>
      <c r="N17" s="547"/>
      <c r="O17" s="547"/>
    </row>
    <row r="18" spans="2:15" ht="15.5" x14ac:dyDescent="0.3">
      <c r="B18" s="387" t="s">
        <v>544</v>
      </c>
      <c r="C18" s="384" t="s">
        <v>285</v>
      </c>
      <c r="D18" s="282" t="s">
        <v>187</v>
      </c>
      <c r="E18" s="282" t="s">
        <v>364</v>
      </c>
      <c r="F18" s="295" t="s">
        <v>464</v>
      </c>
      <c r="G18" s="295" t="s">
        <v>465</v>
      </c>
      <c r="H18" s="282" t="s">
        <v>466</v>
      </c>
      <c r="I18" s="282" t="s">
        <v>467</v>
      </c>
      <c r="J18" s="282" t="s">
        <v>284</v>
      </c>
      <c r="K18" s="379" t="s">
        <v>174</v>
      </c>
    </row>
    <row r="19" spans="2:15" ht="25" x14ac:dyDescent="0.3">
      <c r="B19" s="387" t="s">
        <v>545</v>
      </c>
      <c r="C19" s="384" t="s">
        <v>258</v>
      </c>
      <c r="D19" s="282" t="s">
        <v>197</v>
      </c>
      <c r="E19" s="282" t="s">
        <v>365</v>
      </c>
      <c r="F19" s="295" t="s">
        <v>468</v>
      </c>
      <c r="G19" s="295" t="s">
        <v>469</v>
      </c>
      <c r="H19" s="282" t="s">
        <v>470</v>
      </c>
      <c r="I19" s="282" t="s">
        <v>471</v>
      </c>
      <c r="J19" s="282" t="s">
        <v>257</v>
      </c>
      <c r="K19" s="379" t="s">
        <v>174</v>
      </c>
    </row>
    <row r="20" spans="2:15" ht="15.5" x14ac:dyDescent="0.3">
      <c r="B20" s="387" t="s">
        <v>546</v>
      </c>
      <c r="C20" s="384" t="s">
        <v>251</v>
      </c>
      <c r="D20" s="282" t="s">
        <v>180</v>
      </c>
      <c r="E20" s="282" t="s">
        <v>363</v>
      </c>
      <c r="F20" s="295" t="s">
        <v>472</v>
      </c>
      <c r="G20" s="295" t="s">
        <v>472</v>
      </c>
      <c r="H20" s="282" t="s">
        <v>473</v>
      </c>
      <c r="I20" s="282" t="s">
        <v>474</v>
      </c>
      <c r="J20" s="282" t="s">
        <v>252</v>
      </c>
      <c r="K20" s="379" t="s">
        <v>174</v>
      </c>
    </row>
    <row r="21" spans="2:15" ht="25" x14ac:dyDescent="0.3">
      <c r="B21" s="387" t="s">
        <v>547</v>
      </c>
      <c r="C21" s="384" t="s">
        <v>269</v>
      </c>
      <c r="D21" s="282" t="s">
        <v>197</v>
      </c>
      <c r="E21" s="282" t="s">
        <v>362</v>
      </c>
      <c r="F21" s="295" t="s">
        <v>475</v>
      </c>
      <c r="G21" s="295" t="s">
        <v>476</v>
      </c>
      <c r="H21" s="282" t="s">
        <v>477</v>
      </c>
      <c r="I21" s="282" t="s">
        <v>478</v>
      </c>
      <c r="J21" s="282" t="s">
        <v>268</v>
      </c>
      <c r="K21" s="379" t="s">
        <v>174</v>
      </c>
    </row>
    <row r="22" spans="2:15" ht="25" x14ac:dyDescent="0.3">
      <c r="B22" s="387" t="s">
        <v>548</v>
      </c>
      <c r="C22" s="384" t="s">
        <v>262</v>
      </c>
      <c r="D22" s="282" t="s">
        <v>187</v>
      </c>
      <c r="E22" s="282" t="s">
        <v>366</v>
      </c>
      <c r="F22" s="295" t="s">
        <v>479</v>
      </c>
      <c r="G22" s="295" t="s">
        <v>480</v>
      </c>
      <c r="H22" s="282" t="s">
        <v>481</v>
      </c>
      <c r="I22" s="282" t="s">
        <v>482</v>
      </c>
      <c r="J22" s="282" t="s">
        <v>261</v>
      </c>
      <c r="K22" s="379" t="s">
        <v>174</v>
      </c>
    </row>
    <row r="23" spans="2:15" ht="25" x14ac:dyDescent="0.3">
      <c r="B23" s="387" t="s">
        <v>549</v>
      </c>
      <c r="C23" s="384" t="s">
        <v>264</v>
      </c>
      <c r="D23" s="282" t="s">
        <v>214</v>
      </c>
      <c r="E23" s="282" t="s">
        <v>367</v>
      </c>
      <c r="F23" s="295" t="s">
        <v>483</v>
      </c>
      <c r="G23" s="295" t="s">
        <v>484</v>
      </c>
      <c r="H23" s="282" t="s">
        <v>485</v>
      </c>
      <c r="I23" s="282" t="s">
        <v>486</v>
      </c>
      <c r="J23" s="282" t="s">
        <v>263</v>
      </c>
      <c r="K23" s="379" t="s">
        <v>174</v>
      </c>
    </row>
    <row r="24" spans="2:15" ht="25" x14ac:dyDescent="0.3">
      <c r="B24" s="387" t="s">
        <v>550</v>
      </c>
      <c r="C24" s="384" t="s">
        <v>266</v>
      </c>
      <c r="D24" s="282" t="s">
        <v>214</v>
      </c>
      <c r="E24" s="282" t="s">
        <v>368</v>
      </c>
      <c r="F24" s="295" t="s">
        <v>487</v>
      </c>
      <c r="G24" s="295" t="s">
        <v>488</v>
      </c>
      <c r="H24" s="282" t="s">
        <v>489</v>
      </c>
      <c r="I24" s="282" t="s">
        <v>490</v>
      </c>
      <c r="J24" s="282" t="s">
        <v>265</v>
      </c>
      <c r="K24" s="379" t="s">
        <v>174</v>
      </c>
    </row>
    <row r="25" spans="2:15" ht="15.5" x14ac:dyDescent="0.3">
      <c r="B25" s="387" t="s">
        <v>551</v>
      </c>
      <c r="C25" s="384" t="s">
        <v>302</v>
      </c>
      <c r="D25" s="282" t="s">
        <v>187</v>
      </c>
      <c r="E25" s="282" t="s">
        <v>369</v>
      </c>
      <c r="F25" s="295" t="s">
        <v>491</v>
      </c>
      <c r="G25" s="295" t="s">
        <v>492</v>
      </c>
      <c r="H25" s="282" t="s">
        <v>493</v>
      </c>
      <c r="I25" s="282" t="s">
        <v>494</v>
      </c>
      <c r="J25" s="282" t="s">
        <v>301</v>
      </c>
      <c r="K25" s="379" t="s">
        <v>174</v>
      </c>
    </row>
    <row r="26" spans="2:15" ht="15.5" x14ac:dyDescent="0.3">
      <c r="B26" s="387" t="s">
        <v>552</v>
      </c>
      <c r="C26" s="384" t="s">
        <v>295</v>
      </c>
      <c r="D26" s="282" t="s">
        <v>187</v>
      </c>
      <c r="E26" s="282" t="s">
        <v>370</v>
      </c>
      <c r="F26" s="295" t="s">
        <v>495</v>
      </c>
      <c r="G26" s="295" t="s">
        <v>496</v>
      </c>
      <c r="H26" s="282" t="s">
        <v>497</v>
      </c>
      <c r="I26" s="282" t="s">
        <v>498</v>
      </c>
      <c r="J26" s="282" t="s">
        <v>294</v>
      </c>
      <c r="K26" s="379" t="s">
        <v>174</v>
      </c>
    </row>
    <row r="27" spans="2:15" ht="15.5" x14ac:dyDescent="0.3">
      <c r="B27" s="387" t="s">
        <v>553</v>
      </c>
      <c r="C27" s="384" t="s">
        <v>254</v>
      </c>
      <c r="D27" s="282" t="s">
        <v>195</v>
      </c>
      <c r="E27" s="282" t="s">
        <v>371</v>
      </c>
      <c r="F27" s="295" t="s">
        <v>499</v>
      </c>
      <c r="G27" s="295" t="s">
        <v>500</v>
      </c>
      <c r="H27" s="282" t="s">
        <v>501</v>
      </c>
      <c r="I27" s="282" t="s">
        <v>502</v>
      </c>
      <c r="J27" s="282" t="s">
        <v>253</v>
      </c>
      <c r="K27" s="379" t="s">
        <v>174</v>
      </c>
    </row>
    <row r="28" spans="2:15" ht="15.5" x14ac:dyDescent="0.3">
      <c r="B28" s="387" t="s">
        <v>554</v>
      </c>
      <c r="C28" s="384" t="s">
        <v>288</v>
      </c>
      <c r="D28" s="282" t="s">
        <v>214</v>
      </c>
      <c r="E28" s="282" t="s">
        <v>372</v>
      </c>
      <c r="F28" s="295" t="s">
        <v>503</v>
      </c>
      <c r="G28" s="295" t="s">
        <v>504</v>
      </c>
      <c r="H28" s="282" t="s">
        <v>505</v>
      </c>
      <c r="I28" s="282" t="s">
        <v>506</v>
      </c>
      <c r="J28" s="282" t="s">
        <v>287</v>
      </c>
      <c r="K28" s="379" t="s">
        <v>174</v>
      </c>
    </row>
    <row r="29" spans="2:15" ht="25" x14ac:dyDescent="0.3">
      <c r="B29" s="387" t="s">
        <v>555</v>
      </c>
      <c r="C29" s="384" t="s">
        <v>256</v>
      </c>
      <c r="D29" s="282" t="s">
        <v>187</v>
      </c>
      <c r="E29" s="282" t="s">
        <v>373</v>
      </c>
      <c r="F29" s="295" t="s">
        <v>507</v>
      </c>
      <c r="G29" s="295" t="s">
        <v>508</v>
      </c>
      <c r="H29" s="282" t="s">
        <v>509</v>
      </c>
      <c r="I29" s="282" t="s">
        <v>510</v>
      </c>
      <c r="J29" s="282" t="s">
        <v>255</v>
      </c>
      <c r="K29" s="379" t="s">
        <v>174</v>
      </c>
    </row>
    <row r="30" spans="2:15" ht="15.5" x14ac:dyDescent="0.3">
      <c r="B30" s="387" t="s">
        <v>556</v>
      </c>
      <c r="C30" s="384" t="s">
        <v>275</v>
      </c>
      <c r="D30" s="282" t="s">
        <v>214</v>
      </c>
      <c r="E30" s="282" t="s">
        <v>375</v>
      </c>
      <c r="F30" s="295" t="s">
        <v>511</v>
      </c>
      <c r="G30" s="295" t="s">
        <v>512</v>
      </c>
      <c r="H30" s="282" t="s">
        <v>513</v>
      </c>
      <c r="I30" s="282" t="s">
        <v>514</v>
      </c>
      <c r="J30" s="282" t="s">
        <v>274</v>
      </c>
      <c r="K30" s="379" t="s">
        <v>174</v>
      </c>
    </row>
    <row r="31" spans="2:15" ht="15.5" x14ac:dyDescent="0.3">
      <c r="B31" s="387" t="s">
        <v>557</v>
      </c>
      <c r="C31" s="384" t="s">
        <v>278</v>
      </c>
      <c r="D31" s="282" t="s">
        <v>214</v>
      </c>
      <c r="E31" s="282" t="s">
        <v>376</v>
      </c>
      <c r="F31" s="295" t="s">
        <v>515</v>
      </c>
      <c r="G31" s="295" t="s">
        <v>516</v>
      </c>
      <c r="H31" s="282" t="s">
        <v>517</v>
      </c>
      <c r="I31" s="282" t="s">
        <v>518</v>
      </c>
      <c r="J31" s="282" t="s">
        <v>277</v>
      </c>
      <c r="K31" s="379" t="s">
        <v>174</v>
      </c>
    </row>
    <row r="32" spans="2:15" ht="25" x14ac:dyDescent="0.3">
      <c r="B32" s="387" t="s">
        <v>558</v>
      </c>
      <c r="C32" s="384" t="s">
        <v>359</v>
      </c>
      <c r="D32" s="282" t="s">
        <v>214</v>
      </c>
      <c r="E32" s="282" t="s">
        <v>377</v>
      </c>
      <c r="F32" s="295" t="s">
        <v>519</v>
      </c>
      <c r="G32" s="295" t="s">
        <v>520</v>
      </c>
      <c r="H32" s="282" t="s">
        <v>521</v>
      </c>
      <c r="I32" s="282" t="s">
        <v>522</v>
      </c>
      <c r="J32" s="282" t="s">
        <v>303</v>
      </c>
      <c r="K32" s="379" t="s">
        <v>174</v>
      </c>
    </row>
    <row r="33" spans="2:11" ht="15.5" x14ac:dyDescent="0.3">
      <c r="B33" s="387" t="s">
        <v>559</v>
      </c>
      <c r="C33" s="384" t="s">
        <v>291</v>
      </c>
      <c r="D33" s="282" t="s">
        <v>214</v>
      </c>
      <c r="E33" s="282" t="s">
        <v>378</v>
      </c>
      <c r="F33" s="295" t="s">
        <v>523</v>
      </c>
      <c r="G33" s="295" t="s">
        <v>524</v>
      </c>
      <c r="H33" s="282" t="s">
        <v>525</v>
      </c>
      <c r="I33" s="282" t="s">
        <v>526</v>
      </c>
      <c r="J33" s="282" t="s">
        <v>290</v>
      </c>
      <c r="K33" s="379" t="s">
        <v>174</v>
      </c>
    </row>
    <row r="34" spans="2:11" ht="25" x14ac:dyDescent="0.3">
      <c r="B34" s="387" t="s">
        <v>560</v>
      </c>
      <c r="C34" s="384" t="s">
        <v>297</v>
      </c>
      <c r="D34" s="282" t="s">
        <v>214</v>
      </c>
      <c r="E34" s="282" t="s">
        <v>379</v>
      </c>
      <c r="F34" s="295" t="s">
        <v>527</v>
      </c>
      <c r="G34" s="295" t="s">
        <v>528</v>
      </c>
      <c r="H34" s="282" t="s">
        <v>529</v>
      </c>
      <c r="I34" s="282" t="s">
        <v>530</v>
      </c>
      <c r="J34" s="282" t="s">
        <v>296</v>
      </c>
      <c r="K34" s="379" t="s">
        <v>174</v>
      </c>
    </row>
    <row r="35" spans="2:11" ht="25" x14ac:dyDescent="0.3">
      <c r="B35" s="387" t="s">
        <v>561</v>
      </c>
      <c r="C35" s="384" t="s">
        <v>308</v>
      </c>
      <c r="D35" s="282" t="s">
        <v>214</v>
      </c>
      <c r="E35" s="282" t="s">
        <v>380</v>
      </c>
      <c r="F35" s="295" t="s">
        <v>531</v>
      </c>
      <c r="G35" s="295" t="s">
        <v>532</v>
      </c>
      <c r="H35" s="282" t="s">
        <v>533</v>
      </c>
      <c r="I35" s="282" t="s">
        <v>534</v>
      </c>
      <c r="J35" s="282" t="s">
        <v>307</v>
      </c>
      <c r="K35" s="379" t="s">
        <v>174</v>
      </c>
    </row>
    <row r="36" spans="2:11" ht="25" x14ac:dyDescent="0.3">
      <c r="B36" s="387" t="s">
        <v>562</v>
      </c>
      <c r="C36" s="384" t="s">
        <v>299</v>
      </c>
      <c r="D36" s="282" t="s">
        <v>214</v>
      </c>
      <c r="E36" s="282" t="s">
        <v>381</v>
      </c>
      <c r="F36" s="295" t="s">
        <v>374</v>
      </c>
      <c r="G36" s="295" t="s">
        <v>535</v>
      </c>
      <c r="H36" s="282" t="s">
        <v>536</v>
      </c>
      <c r="I36" s="282" t="s">
        <v>537</v>
      </c>
      <c r="J36" s="282" t="s">
        <v>298</v>
      </c>
      <c r="K36" s="379" t="s">
        <v>174</v>
      </c>
    </row>
    <row r="37" spans="2:11" ht="16" thickBot="1" x14ac:dyDescent="0.35">
      <c r="B37" s="388" t="s">
        <v>563</v>
      </c>
      <c r="C37" s="385" t="s">
        <v>273</v>
      </c>
      <c r="D37" s="380" t="s">
        <v>197</v>
      </c>
      <c r="E37" s="380" t="s">
        <v>382</v>
      </c>
      <c r="F37" s="381" t="s">
        <v>538</v>
      </c>
      <c r="G37" s="381" t="s">
        <v>539</v>
      </c>
      <c r="H37" s="380" t="s">
        <v>540</v>
      </c>
      <c r="I37" s="380" t="s">
        <v>383</v>
      </c>
      <c r="J37" s="380" t="s">
        <v>272</v>
      </c>
      <c r="K37" s="382" t="s">
        <v>174</v>
      </c>
    </row>
    <row r="38" spans="2:11" x14ac:dyDescent="0.3">
      <c r="B38" s="101"/>
      <c r="C38" s="370"/>
      <c r="D38" s="371"/>
      <c r="E38" s="371"/>
      <c r="F38" s="371"/>
      <c r="G38" s="371"/>
      <c r="H38" s="371"/>
      <c r="I38" s="371"/>
      <c r="J38" s="371"/>
      <c r="K38" s="372"/>
    </row>
    <row r="39" spans="2:11" x14ac:dyDescent="0.3">
      <c r="B39" s="101"/>
      <c r="C39" s="356"/>
      <c r="D39" s="355"/>
      <c r="E39" s="355"/>
      <c r="F39" s="354"/>
      <c r="G39" s="541" t="s">
        <v>384</v>
      </c>
      <c r="H39" s="541"/>
      <c r="I39" s="542">
        <f>Resumo!F22</f>
        <v>42015.4</v>
      </c>
      <c r="J39" s="542"/>
      <c r="K39" s="543"/>
    </row>
    <row r="40" spans="2:11" x14ac:dyDescent="0.3">
      <c r="B40" s="250"/>
      <c r="C40" s="356"/>
      <c r="D40" s="355"/>
      <c r="E40" s="355"/>
      <c r="F40" s="354"/>
      <c r="G40" s="541" t="s">
        <v>385</v>
      </c>
      <c r="H40" s="541"/>
      <c r="I40" s="542">
        <f>Resumo!F23</f>
        <v>11558.11</v>
      </c>
      <c r="J40" s="542"/>
      <c r="K40" s="543"/>
    </row>
    <row r="41" spans="2:11" ht="14.5" thickBot="1" x14ac:dyDescent="0.35">
      <c r="B41" s="101"/>
      <c r="C41" s="357"/>
      <c r="D41" s="358"/>
      <c r="E41" s="358"/>
      <c r="F41" s="359"/>
      <c r="G41" s="544" t="s">
        <v>386</v>
      </c>
      <c r="H41" s="544"/>
      <c r="I41" s="545">
        <f>Resumo!F24</f>
        <v>53573.51</v>
      </c>
      <c r="J41" s="545"/>
      <c r="K41" s="546"/>
    </row>
    <row r="44" spans="2:11" x14ac:dyDescent="0.3">
      <c r="C44" s="142" t="s">
        <v>15</v>
      </c>
    </row>
    <row r="45" spans="2:11" x14ac:dyDescent="0.3">
      <c r="C45" s="142" t="s">
        <v>16</v>
      </c>
    </row>
    <row r="46" spans="2:11" x14ac:dyDescent="0.3">
      <c r="C46" s="142" t="s">
        <v>17</v>
      </c>
    </row>
  </sheetData>
  <mergeCells count="21">
    <mergeCell ref="D2:K2"/>
    <mergeCell ref="D3:K3"/>
    <mergeCell ref="D4:K4"/>
    <mergeCell ref="D5:K5"/>
    <mergeCell ref="C7:I7"/>
    <mergeCell ref="J7:K7"/>
    <mergeCell ref="N17:O17"/>
    <mergeCell ref="N16:O16"/>
    <mergeCell ref="C8:I8"/>
    <mergeCell ref="J8:K8"/>
    <mergeCell ref="E9:I9"/>
    <mergeCell ref="C10:D10"/>
    <mergeCell ref="E10:I10"/>
    <mergeCell ref="B11:I12"/>
    <mergeCell ref="J12:K12"/>
    <mergeCell ref="G39:H39"/>
    <mergeCell ref="I39:K39"/>
    <mergeCell ref="G40:H40"/>
    <mergeCell ref="I40:K40"/>
    <mergeCell ref="G41:H41"/>
    <mergeCell ref="I41:K41"/>
  </mergeCells>
  <phoneticPr fontId="39" type="noConversion"/>
  <pageMargins left="0.23622047244094491" right="0.23622047244094491" top="0.55118110236220474" bottom="0.74803149606299213" header="0.31496062992125984" footer="0.31496062992125984"/>
  <pageSetup paperSize="9" scale="57" fitToHeight="0" orientation="landscape" r:id="rId1"/>
  <headerFooter>
    <oddFooter>Página &amp;P de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5CF3A3-D27B-41CA-B531-D6E387468D63}">
  <sheetPr codeName="Planilha3">
    <pageSetUpPr fitToPage="1"/>
  </sheetPr>
  <dimension ref="B1:M310"/>
  <sheetViews>
    <sheetView showGridLines="0" showOutlineSymbols="0" showWhiteSpace="0" view="pageBreakPreview" topLeftCell="A292" zoomScale="70" zoomScaleNormal="70" zoomScaleSheetLayoutView="70" workbookViewId="0">
      <selection activeCell="B2" sqref="B2:L310"/>
    </sheetView>
  </sheetViews>
  <sheetFormatPr defaultRowHeight="14" x14ac:dyDescent="0.3"/>
  <cols>
    <col min="1" max="1" width="8.6640625" customWidth="1"/>
    <col min="2" max="2" width="12.58203125" style="9" bestFit="1" customWidth="1"/>
    <col min="3" max="3" width="18.4140625" style="16" customWidth="1"/>
    <col min="4" max="4" width="9.33203125" style="19" bestFit="1" customWidth="1"/>
    <col min="5" max="5" width="7" bestFit="1" customWidth="1"/>
    <col min="6" max="6" width="62.6640625" customWidth="1"/>
    <col min="7" max="7" width="12.6640625" style="13" bestFit="1" customWidth="1"/>
    <col min="8" max="8" width="8.4140625" style="9" bestFit="1" customWidth="1"/>
    <col min="9" max="9" width="7" style="9" bestFit="1" customWidth="1"/>
    <col min="10" max="10" width="12.33203125" style="9" bestFit="1" customWidth="1"/>
    <col min="11" max="11" width="19.1640625" style="301" bestFit="1" customWidth="1"/>
    <col min="12" max="12" width="12" style="302" bestFit="1" customWidth="1"/>
    <col min="14" max="14" width="16.33203125" bestFit="1" customWidth="1"/>
    <col min="15" max="15" width="13.83203125" bestFit="1" customWidth="1"/>
    <col min="16" max="16" width="12.83203125" bestFit="1" customWidth="1"/>
  </cols>
  <sheetData>
    <row r="1" spans="2:12" ht="14.5" thickBot="1" x14ac:dyDescent="0.35"/>
    <row r="2" spans="2:12" ht="20.5" x14ac:dyDescent="0.45">
      <c r="B2" s="10"/>
      <c r="C2" s="15"/>
      <c r="D2" s="423" t="s">
        <v>1</v>
      </c>
      <c r="E2" s="423"/>
      <c r="F2" s="423"/>
      <c r="G2" s="423"/>
      <c r="H2" s="423"/>
      <c r="I2" s="423"/>
      <c r="J2" s="423"/>
      <c r="K2" s="423"/>
      <c r="L2" s="424"/>
    </row>
    <row r="3" spans="2:12" ht="20.5" x14ac:dyDescent="0.45">
      <c r="B3" s="11"/>
      <c r="D3" s="425" t="s">
        <v>159</v>
      </c>
      <c r="E3" s="425"/>
      <c r="F3" s="425"/>
      <c r="G3" s="425"/>
      <c r="H3" s="425"/>
      <c r="I3" s="425"/>
      <c r="J3" s="425"/>
      <c r="K3" s="425"/>
      <c r="L3" s="426"/>
    </row>
    <row r="4" spans="2:12" ht="20.5" x14ac:dyDescent="0.3">
      <c r="B4" s="11"/>
      <c r="D4" s="427" t="s">
        <v>160</v>
      </c>
      <c r="E4" s="427"/>
      <c r="F4" s="427"/>
      <c r="G4" s="427"/>
      <c r="H4" s="427"/>
      <c r="I4" s="427"/>
      <c r="J4" s="427"/>
      <c r="K4" s="427"/>
      <c r="L4" s="428"/>
    </row>
    <row r="5" spans="2:12" ht="20.5" x14ac:dyDescent="0.3">
      <c r="B5" s="11"/>
      <c r="D5" s="427" t="s">
        <v>4</v>
      </c>
      <c r="E5" s="427"/>
      <c r="F5" s="427"/>
      <c r="G5" s="427"/>
      <c r="H5" s="427"/>
      <c r="I5" s="427"/>
      <c r="J5" s="427"/>
      <c r="K5" s="427"/>
      <c r="L5" s="428"/>
    </row>
    <row r="6" spans="2:12" ht="21" thickBot="1" x14ac:dyDescent="0.35">
      <c r="B6" s="12"/>
      <c r="C6" s="17"/>
      <c r="D6" s="18"/>
      <c r="E6" s="2"/>
      <c r="F6" s="2"/>
      <c r="G6" s="2"/>
      <c r="H6" s="2"/>
      <c r="I6" s="2"/>
      <c r="J6" s="2"/>
      <c r="K6" s="303"/>
      <c r="L6" s="304">
        <f>(L11/1)+1</f>
        <v>1.2755000000000001</v>
      </c>
    </row>
    <row r="7" spans="2:12" ht="18.5" x14ac:dyDescent="0.35">
      <c r="B7" s="3" t="str">
        <f>'Orçamento Sintético'!B7</f>
        <v>OBRA:</v>
      </c>
      <c r="C7" s="523" t="str">
        <f>'Orçamento Sintético'!C7</f>
        <v>MÃO DE OBRA PARA CONSTRUÇÃO DE BUEIRO TRIPLO CELULAR DE CONCRETO</v>
      </c>
      <c r="D7" s="523"/>
      <c r="E7" s="523"/>
      <c r="F7" s="523"/>
      <c r="G7" s="523"/>
      <c r="H7" s="523"/>
      <c r="I7" s="523"/>
      <c r="J7" s="523"/>
      <c r="K7" s="575" t="s">
        <v>5</v>
      </c>
      <c r="L7" s="576"/>
    </row>
    <row r="8" spans="2:12" ht="19" thickBot="1" x14ac:dyDescent="0.35">
      <c r="B8" s="4" t="s">
        <v>6</v>
      </c>
      <c r="C8" s="525" t="str">
        <f>'Orçamento Sintético'!C8</f>
        <v>Meta 04: Ponta do Aterro 02 - Distrito de Santa Clara do Monte Cristo, Zona Rural, Vila Bela da Santíssima Trindade-MT</v>
      </c>
      <c r="D8" s="525"/>
      <c r="E8" s="525"/>
      <c r="F8" s="525"/>
      <c r="G8" s="525"/>
      <c r="H8" s="525"/>
      <c r="I8" s="525"/>
      <c r="J8" s="525"/>
      <c r="K8" s="579">
        <f>'Orçamento Sintético'!J8</f>
        <v>44994</v>
      </c>
      <c r="L8" s="580"/>
    </row>
    <row r="9" spans="2:12" ht="18.5" x14ac:dyDescent="0.3">
      <c r="B9" s="4" t="str">
        <f>'Orçamento Sintético'!B9</f>
        <v>Coordenadas:</v>
      </c>
      <c r="C9" s="202" t="str">
        <f>'Orçamento Sintético'!C9</f>
        <v>Latitude: 16°13'42.79"S; Longitude: 59°33'0.31"O</v>
      </c>
      <c r="D9" s="216"/>
      <c r="E9" s="202"/>
      <c r="F9" s="217"/>
      <c r="G9" s="217"/>
      <c r="H9" s="217"/>
      <c r="I9" s="217"/>
      <c r="J9" s="217"/>
      <c r="K9" s="305"/>
      <c r="L9" s="306"/>
    </row>
    <row r="10" spans="2:12" ht="16.5" thickBot="1" x14ac:dyDescent="0.35">
      <c r="B10" s="5"/>
      <c r="C10" s="526"/>
      <c r="D10" s="527"/>
      <c r="E10" s="528" t="str">
        <f>'Orçamento Sintético'!E10</f>
        <v>Referência: SINAPI 01/2023 - SICRO 10/2022 - SBC 03/2023</v>
      </c>
      <c r="F10" s="529"/>
      <c r="G10" s="529"/>
      <c r="H10" s="529"/>
      <c r="I10" s="529"/>
      <c r="J10" s="530"/>
      <c r="K10" s="307" t="str">
        <f>'Orçamento Sintético'!J10</f>
        <v>LEISSOCIAIS:</v>
      </c>
      <c r="L10" s="308">
        <f>'Orçamento Sintético'!K10</f>
        <v>0.87370000000000003</v>
      </c>
    </row>
    <row r="11" spans="2:12" ht="16.5" thickBot="1" x14ac:dyDescent="0.35">
      <c r="B11" s="531" t="s">
        <v>390</v>
      </c>
      <c r="C11" s="532"/>
      <c r="D11" s="532"/>
      <c r="E11" s="532"/>
      <c r="F11" s="532"/>
      <c r="G11" s="532"/>
      <c r="H11" s="532"/>
      <c r="I11" s="532"/>
      <c r="J11" s="533"/>
      <c r="K11" s="309" t="s">
        <v>10</v>
      </c>
      <c r="L11" s="308">
        <f>BDI!B30</f>
        <v>0.27550000000000002</v>
      </c>
    </row>
    <row r="12" spans="2:12" ht="16" thickBot="1" x14ac:dyDescent="0.35">
      <c r="B12" s="534"/>
      <c r="C12" s="535"/>
      <c r="D12" s="535"/>
      <c r="E12" s="535"/>
      <c r="F12" s="535"/>
      <c r="G12" s="535"/>
      <c r="H12" s="535"/>
      <c r="I12" s="535"/>
      <c r="J12" s="536"/>
      <c r="K12" s="581" t="str">
        <f>'Orçamento Sintético'!J12</f>
        <v>ORÇAMENTO DESONERADO</v>
      </c>
      <c r="L12" s="582"/>
    </row>
    <row r="13" spans="2:12" ht="18" x14ac:dyDescent="0.4">
      <c r="B13" s="577"/>
      <c r="C13" s="578"/>
      <c r="D13" s="578"/>
      <c r="E13" s="578"/>
      <c r="F13" s="578"/>
      <c r="G13" s="578"/>
      <c r="H13" s="578"/>
      <c r="I13" s="578"/>
      <c r="J13" s="578"/>
      <c r="K13" s="578"/>
      <c r="L13" s="578"/>
    </row>
    <row r="14" spans="2:12" x14ac:dyDescent="0.3">
      <c r="B14" s="105"/>
      <c r="C14" s="106"/>
      <c r="D14" s="105"/>
      <c r="E14" s="105"/>
      <c r="F14" s="105"/>
      <c r="G14" s="583"/>
      <c r="H14" s="583"/>
      <c r="I14" s="310"/>
      <c r="J14" s="107"/>
      <c r="K14" s="311"/>
      <c r="L14" s="311"/>
    </row>
    <row r="15" spans="2:12" s="313" customFormat="1" x14ac:dyDescent="0.3">
      <c r="B15" s="312"/>
      <c r="C15" s="364">
        <v>1</v>
      </c>
      <c r="D15" s="364"/>
      <c r="E15" s="364"/>
      <c r="F15" s="364" t="s">
        <v>0</v>
      </c>
      <c r="G15" s="364"/>
      <c r="H15" s="572"/>
      <c r="I15" s="572"/>
      <c r="J15" s="365"/>
      <c r="K15" s="364"/>
      <c r="L15" s="366"/>
    </row>
    <row r="16" spans="2:12" x14ac:dyDescent="0.3">
      <c r="B16" s="105"/>
      <c r="C16" s="367" t="s">
        <v>393</v>
      </c>
      <c r="D16" s="368" t="s">
        <v>166</v>
      </c>
      <c r="E16" s="367" t="s">
        <v>167</v>
      </c>
      <c r="F16" s="367" t="s">
        <v>168</v>
      </c>
      <c r="G16" s="574" t="s">
        <v>169</v>
      </c>
      <c r="H16" s="574"/>
      <c r="I16" s="369" t="s">
        <v>170</v>
      </c>
      <c r="J16" s="368" t="s">
        <v>165</v>
      </c>
      <c r="K16" s="368" t="s">
        <v>171</v>
      </c>
      <c r="L16" s="368" t="s">
        <v>172</v>
      </c>
    </row>
    <row r="17" spans="2:12" ht="14" customHeight="1" x14ac:dyDescent="0.3">
      <c r="B17" s="105"/>
      <c r="C17" s="232" t="s">
        <v>173</v>
      </c>
      <c r="D17" s="234" t="s">
        <v>394</v>
      </c>
      <c r="E17" s="232" t="s">
        <v>174</v>
      </c>
      <c r="F17" s="232" t="s">
        <v>251</v>
      </c>
      <c r="G17" s="573" t="s">
        <v>239</v>
      </c>
      <c r="H17" s="573"/>
      <c r="I17" s="235" t="s">
        <v>180</v>
      </c>
      <c r="J17" s="236">
        <v>1</v>
      </c>
      <c r="K17" s="352">
        <v>2446.34</v>
      </c>
      <c r="L17" s="352">
        <v>2446.34</v>
      </c>
    </row>
    <row r="18" spans="2:12" ht="25" customHeight="1" x14ac:dyDescent="0.3">
      <c r="B18" s="105"/>
      <c r="C18" s="225" t="s">
        <v>395</v>
      </c>
      <c r="D18" s="226">
        <v>90777</v>
      </c>
      <c r="E18" s="225" t="s">
        <v>188</v>
      </c>
      <c r="F18" s="225" t="s">
        <v>190</v>
      </c>
      <c r="G18" s="571" t="s">
        <v>181</v>
      </c>
      <c r="H18" s="571"/>
      <c r="I18" s="227" t="s">
        <v>189</v>
      </c>
      <c r="J18" s="228">
        <v>26</v>
      </c>
      <c r="K18" s="353">
        <v>94.09</v>
      </c>
      <c r="L18" s="353">
        <v>2446.34</v>
      </c>
    </row>
    <row r="19" spans="2:12" x14ac:dyDescent="0.3">
      <c r="B19" s="105"/>
      <c r="C19" s="106"/>
      <c r="D19" s="106"/>
      <c r="E19" s="106"/>
      <c r="F19" s="106"/>
      <c r="G19" s="106" t="s">
        <v>175</v>
      </c>
      <c r="H19" s="108">
        <v>2396.16</v>
      </c>
      <c r="I19" s="106" t="s">
        <v>176</v>
      </c>
      <c r="J19" s="108">
        <v>0</v>
      </c>
      <c r="K19" s="106" t="s">
        <v>177</v>
      </c>
      <c r="L19" s="108">
        <v>2396.16</v>
      </c>
    </row>
    <row r="20" spans="2:12" ht="25" x14ac:dyDescent="0.3">
      <c r="B20" s="105"/>
      <c r="C20" s="106"/>
      <c r="D20" s="106"/>
      <c r="E20" s="106"/>
      <c r="F20" s="106"/>
      <c r="G20" s="106" t="s">
        <v>178</v>
      </c>
      <c r="H20" s="108">
        <v>645.09</v>
      </c>
      <c r="I20" s="106"/>
      <c r="J20" s="524" t="s">
        <v>179</v>
      </c>
      <c r="K20" s="524"/>
      <c r="L20" s="108">
        <v>3091.43</v>
      </c>
    </row>
    <row r="21" spans="2:12" s="313" customFormat="1" ht="14.5" thickBot="1" x14ac:dyDescent="0.35">
      <c r="B21" s="312"/>
      <c r="C21" s="314"/>
      <c r="D21" s="314"/>
      <c r="E21" s="314"/>
      <c r="F21" s="314"/>
      <c r="G21" s="314"/>
      <c r="H21" s="314"/>
      <c r="I21" s="314"/>
      <c r="J21" s="315"/>
      <c r="K21" s="314"/>
      <c r="L21" s="316"/>
    </row>
    <row r="22" spans="2:12" ht="14.5" thickTop="1" x14ac:dyDescent="0.3">
      <c r="B22" s="105"/>
      <c r="C22" s="317"/>
      <c r="D22" s="317"/>
      <c r="E22" s="317"/>
      <c r="F22" s="317"/>
      <c r="G22" s="317"/>
      <c r="H22" s="317"/>
      <c r="I22" s="317"/>
      <c r="J22" s="317"/>
      <c r="K22" s="317"/>
      <c r="L22" s="317"/>
    </row>
    <row r="23" spans="2:12" x14ac:dyDescent="0.3">
      <c r="B23" s="105"/>
      <c r="C23" s="364">
        <v>2</v>
      </c>
      <c r="D23" s="364"/>
      <c r="E23" s="364"/>
      <c r="F23" s="364" t="s">
        <v>358</v>
      </c>
      <c r="G23" s="364"/>
      <c r="H23" s="572"/>
      <c r="I23" s="572"/>
      <c r="J23" s="365"/>
      <c r="K23" s="364"/>
      <c r="L23" s="366"/>
    </row>
    <row r="24" spans="2:12" x14ac:dyDescent="0.3">
      <c r="B24" s="105"/>
      <c r="C24" s="367" t="s">
        <v>396</v>
      </c>
      <c r="D24" s="368" t="s">
        <v>166</v>
      </c>
      <c r="E24" s="367" t="s">
        <v>167</v>
      </c>
      <c r="F24" s="367" t="s">
        <v>168</v>
      </c>
      <c r="G24" s="574" t="s">
        <v>169</v>
      </c>
      <c r="H24" s="574"/>
      <c r="I24" s="369" t="s">
        <v>170</v>
      </c>
      <c r="J24" s="368" t="s">
        <v>165</v>
      </c>
      <c r="K24" s="368" t="s">
        <v>171</v>
      </c>
      <c r="L24" s="368" t="s">
        <v>172</v>
      </c>
    </row>
    <row r="25" spans="2:12" x14ac:dyDescent="0.3">
      <c r="B25" s="105"/>
      <c r="C25" s="232" t="s">
        <v>173</v>
      </c>
      <c r="D25" s="234" t="s">
        <v>397</v>
      </c>
      <c r="E25" s="232" t="s">
        <v>174</v>
      </c>
      <c r="F25" s="232" t="s">
        <v>348</v>
      </c>
      <c r="G25" s="573">
        <v>12</v>
      </c>
      <c r="H25" s="573"/>
      <c r="I25" s="235" t="s">
        <v>180</v>
      </c>
      <c r="J25" s="236">
        <v>1</v>
      </c>
      <c r="K25" s="352">
        <v>9276.2999999999993</v>
      </c>
      <c r="L25" s="352">
        <v>9276.2999999999993</v>
      </c>
    </row>
    <row r="26" spans="2:12" ht="14" customHeight="1" x14ac:dyDescent="0.3">
      <c r="B26" s="106"/>
      <c r="C26" s="225" t="s">
        <v>395</v>
      </c>
      <c r="D26" s="226">
        <v>88261</v>
      </c>
      <c r="E26" s="225" t="s">
        <v>188</v>
      </c>
      <c r="F26" s="225" t="s">
        <v>250</v>
      </c>
      <c r="G26" s="571" t="s">
        <v>181</v>
      </c>
      <c r="H26" s="571"/>
      <c r="I26" s="227" t="s">
        <v>189</v>
      </c>
      <c r="J26" s="228">
        <v>32</v>
      </c>
      <c r="K26" s="353">
        <v>20.56</v>
      </c>
      <c r="L26" s="353">
        <v>657.92</v>
      </c>
    </row>
    <row r="27" spans="2:12" ht="14" customHeight="1" x14ac:dyDescent="0.3">
      <c r="B27" s="106"/>
      <c r="C27" s="225" t="s">
        <v>395</v>
      </c>
      <c r="D27" s="226">
        <v>88239</v>
      </c>
      <c r="E27" s="225" t="s">
        <v>188</v>
      </c>
      <c r="F27" s="225" t="s">
        <v>243</v>
      </c>
      <c r="G27" s="571" t="s">
        <v>181</v>
      </c>
      <c r="H27" s="571"/>
      <c r="I27" s="227" t="s">
        <v>189</v>
      </c>
      <c r="J27" s="228">
        <v>32</v>
      </c>
      <c r="K27" s="353">
        <v>18.309999999999999</v>
      </c>
      <c r="L27" s="353">
        <v>585.91999999999996</v>
      </c>
    </row>
    <row r="28" spans="2:12" ht="14" customHeight="1" x14ac:dyDescent="0.3">
      <c r="B28" s="101"/>
      <c r="C28" s="225" t="s">
        <v>395</v>
      </c>
      <c r="D28" s="226">
        <v>88316</v>
      </c>
      <c r="E28" s="225" t="s">
        <v>188</v>
      </c>
      <c r="F28" s="225" t="s">
        <v>191</v>
      </c>
      <c r="G28" s="571" t="s">
        <v>181</v>
      </c>
      <c r="H28" s="571"/>
      <c r="I28" s="227" t="s">
        <v>189</v>
      </c>
      <c r="J28" s="228">
        <v>150</v>
      </c>
      <c r="K28" s="353">
        <v>17.420000000000002</v>
      </c>
      <c r="L28" s="353">
        <v>2613</v>
      </c>
    </row>
    <row r="29" spans="2:12" s="313" customFormat="1" ht="14" customHeight="1" x14ac:dyDescent="0.3">
      <c r="B29" s="318"/>
      <c r="C29" s="225" t="s">
        <v>395</v>
      </c>
      <c r="D29" s="226">
        <v>88309</v>
      </c>
      <c r="E29" s="225" t="s">
        <v>188</v>
      </c>
      <c r="F29" s="225" t="s">
        <v>244</v>
      </c>
      <c r="G29" s="571" t="s">
        <v>181</v>
      </c>
      <c r="H29" s="571"/>
      <c r="I29" s="227" t="s">
        <v>189</v>
      </c>
      <c r="J29" s="228">
        <v>150</v>
      </c>
      <c r="K29" s="353">
        <v>21.83</v>
      </c>
      <c r="L29" s="353">
        <v>3274.5</v>
      </c>
    </row>
    <row r="30" spans="2:12" ht="14" customHeight="1" x14ac:dyDescent="0.3">
      <c r="B30" s="101"/>
      <c r="C30" s="225" t="s">
        <v>395</v>
      </c>
      <c r="D30" s="226">
        <v>88284</v>
      </c>
      <c r="E30" s="225" t="s">
        <v>188</v>
      </c>
      <c r="F30" s="225" t="s">
        <v>391</v>
      </c>
      <c r="G30" s="571" t="s">
        <v>181</v>
      </c>
      <c r="H30" s="571"/>
      <c r="I30" s="227" t="s">
        <v>189</v>
      </c>
      <c r="J30" s="228">
        <v>32</v>
      </c>
      <c r="K30" s="353">
        <v>16.47</v>
      </c>
      <c r="L30" s="353">
        <v>527.04</v>
      </c>
    </row>
    <row r="31" spans="2:12" ht="14" customHeight="1" x14ac:dyDescent="0.3">
      <c r="B31" s="105"/>
      <c r="C31" s="225" t="s">
        <v>395</v>
      </c>
      <c r="D31" s="226">
        <v>90780</v>
      </c>
      <c r="E31" s="225" t="s">
        <v>188</v>
      </c>
      <c r="F31" s="225" t="s">
        <v>392</v>
      </c>
      <c r="G31" s="571" t="s">
        <v>181</v>
      </c>
      <c r="H31" s="571"/>
      <c r="I31" s="227" t="s">
        <v>189</v>
      </c>
      <c r="J31" s="228">
        <v>32</v>
      </c>
      <c r="K31" s="353">
        <v>50.56</v>
      </c>
      <c r="L31" s="353">
        <v>1617.92</v>
      </c>
    </row>
    <row r="32" spans="2:12" x14ac:dyDescent="0.3">
      <c r="B32" s="105"/>
      <c r="C32" s="106"/>
      <c r="D32" s="106"/>
      <c r="E32" s="106"/>
      <c r="F32" s="106"/>
      <c r="G32" s="106" t="s">
        <v>175</v>
      </c>
      <c r="H32" s="108">
        <v>7220.12</v>
      </c>
      <c r="I32" s="106" t="s">
        <v>176</v>
      </c>
      <c r="J32" s="108">
        <v>0</v>
      </c>
      <c r="K32" s="106" t="s">
        <v>177</v>
      </c>
      <c r="L32" s="108">
        <v>7220.12</v>
      </c>
    </row>
    <row r="33" spans="2:12" ht="25" x14ac:dyDescent="0.3">
      <c r="B33" s="105"/>
      <c r="C33" s="106"/>
      <c r="D33" s="106"/>
      <c r="E33" s="106"/>
      <c r="F33" s="106"/>
      <c r="G33" s="106" t="s">
        <v>178</v>
      </c>
      <c r="H33" s="108">
        <v>2446.16</v>
      </c>
      <c r="I33" s="106"/>
      <c r="J33" s="524" t="s">
        <v>179</v>
      </c>
      <c r="K33" s="524"/>
      <c r="L33" s="108">
        <v>11722.46</v>
      </c>
    </row>
    <row r="34" spans="2:12" ht="14.5" thickBot="1" x14ac:dyDescent="0.35">
      <c r="B34" s="106"/>
      <c r="C34" s="314"/>
      <c r="D34" s="314"/>
      <c r="E34" s="314"/>
      <c r="F34" s="314"/>
      <c r="G34" s="314"/>
      <c r="H34" s="314"/>
      <c r="I34" s="314"/>
      <c r="J34" s="315"/>
      <c r="K34" s="314"/>
      <c r="L34" s="316"/>
    </row>
    <row r="35" spans="2:12" ht="14.5" thickTop="1" x14ac:dyDescent="0.3">
      <c r="B35" s="106"/>
      <c r="C35" s="317"/>
      <c r="D35" s="317"/>
      <c r="E35" s="317"/>
      <c r="F35" s="317"/>
      <c r="G35" s="317"/>
      <c r="H35" s="317"/>
      <c r="I35" s="317"/>
      <c r="J35" s="317"/>
      <c r="K35" s="317"/>
      <c r="L35" s="317"/>
    </row>
    <row r="36" spans="2:12" x14ac:dyDescent="0.3">
      <c r="B36" s="101"/>
      <c r="C36" s="367" t="s">
        <v>398</v>
      </c>
      <c r="D36" s="368" t="s">
        <v>166</v>
      </c>
      <c r="E36" s="367" t="s">
        <v>167</v>
      </c>
      <c r="F36" s="367" t="s">
        <v>168</v>
      </c>
      <c r="G36" s="574" t="s">
        <v>169</v>
      </c>
      <c r="H36" s="574"/>
      <c r="I36" s="369" t="s">
        <v>170</v>
      </c>
      <c r="J36" s="368" t="s">
        <v>165</v>
      </c>
      <c r="K36" s="368" t="s">
        <v>171</v>
      </c>
      <c r="L36" s="368" t="s">
        <v>172</v>
      </c>
    </row>
    <row r="37" spans="2:12" s="313" customFormat="1" ht="14" customHeight="1" x14ac:dyDescent="0.3">
      <c r="B37" s="318"/>
      <c r="C37" s="232" t="s">
        <v>173</v>
      </c>
      <c r="D37" s="234" t="s">
        <v>399</v>
      </c>
      <c r="E37" s="232" t="s">
        <v>174</v>
      </c>
      <c r="F37" s="232" t="s">
        <v>254</v>
      </c>
      <c r="G37" s="573" t="s">
        <v>242</v>
      </c>
      <c r="H37" s="573"/>
      <c r="I37" s="235" t="s">
        <v>195</v>
      </c>
      <c r="J37" s="236">
        <v>1</v>
      </c>
      <c r="K37" s="352">
        <v>12.25</v>
      </c>
      <c r="L37" s="352">
        <v>12.25</v>
      </c>
    </row>
    <row r="38" spans="2:12" ht="14" customHeight="1" x14ac:dyDescent="0.3">
      <c r="B38" s="101"/>
      <c r="C38" s="225" t="s">
        <v>395</v>
      </c>
      <c r="D38" s="226">
        <v>88239</v>
      </c>
      <c r="E38" s="225" t="s">
        <v>188</v>
      </c>
      <c r="F38" s="225" t="s">
        <v>243</v>
      </c>
      <c r="G38" s="571" t="s">
        <v>181</v>
      </c>
      <c r="H38" s="571"/>
      <c r="I38" s="227" t="s">
        <v>189</v>
      </c>
      <c r="J38" s="228">
        <v>0.2</v>
      </c>
      <c r="K38" s="353">
        <v>18.309999999999999</v>
      </c>
      <c r="L38" s="353">
        <v>3.66</v>
      </c>
    </row>
    <row r="39" spans="2:12" ht="14" customHeight="1" x14ac:dyDescent="0.3">
      <c r="B39" s="105"/>
      <c r="C39" s="225" t="s">
        <v>395</v>
      </c>
      <c r="D39" s="226">
        <v>88262</v>
      </c>
      <c r="E39" s="225" t="s">
        <v>188</v>
      </c>
      <c r="F39" s="225" t="s">
        <v>241</v>
      </c>
      <c r="G39" s="571" t="s">
        <v>181</v>
      </c>
      <c r="H39" s="571"/>
      <c r="I39" s="227" t="s">
        <v>189</v>
      </c>
      <c r="J39" s="228">
        <v>0.4</v>
      </c>
      <c r="K39" s="353">
        <v>21.48</v>
      </c>
      <c r="L39" s="353">
        <v>8.59</v>
      </c>
    </row>
    <row r="40" spans="2:12" x14ac:dyDescent="0.3">
      <c r="B40" s="105"/>
      <c r="C40" s="106"/>
      <c r="D40" s="106"/>
      <c r="E40" s="106"/>
      <c r="F40" s="106"/>
      <c r="G40" s="106" t="s">
        <v>175</v>
      </c>
      <c r="H40" s="108">
        <v>9.25</v>
      </c>
      <c r="I40" s="106" t="s">
        <v>176</v>
      </c>
      <c r="J40" s="108">
        <v>0</v>
      </c>
      <c r="K40" s="106" t="s">
        <v>177</v>
      </c>
      <c r="L40" s="108">
        <v>9.25</v>
      </c>
    </row>
    <row r="41" spans="2:12" ht="25" x14ac:dyDescent="0.3">
      <c r="B41" s="105"/>
      <c r="C41" s="106"/>
      <c r="D41" s="106"/>
      <c r="E41" s="106"/>
      <c r="F41" s="106"/>
      <c r="G41" s="106" t="s">
        <v>178</v>
      </c>
      <c r="H41" s="108">
        <v>3.23</v>
      </c>
      <c r="I41" s="106"/>
      <c r="J41" s="524" t="s">
        <v>179</v>
      </c>
      <c r="K41" s="524"/>
      <c r="L41" s="108">
        <v>15.48</v>
      </c>
    </row>
    <row r="42" spans="2:12" ht="14.5" thickBot="1" x14ac:dyDescent="0.35">
      <c r="B42" s="106"/>
      <c r="C42" s="314"/>
      <c r="D42" s="314"/>
      <c r="E42" s="314"/>
      <c r="F42" s="314"/>
      <c r="G42" s="314"/>
      <c r="H42" s="314"/>
      <c r="I42" s="314"/>
      <c r="J42" s="315"/>
      <c r="K42" s="314"/>
      <c r="L42" s="316"/>
    </row>
    <row r="43" spans="2:12" ht="14.5" thickTop="1" x14ac:dyDescent="0.3">
      <c r="B43" s="106"/>
      <c r="C43" s="317"/>
      <c r="D43" s="317"/>
      <c r="E43" s="317"/>
      <c r="F43" s="317"/>
      <c r="G43" s="317"/>
      <c r="H43" s="317"/>
      <c r="I43" s="317"/>
      <c r="J43" s="317"/>
      <c r="K43" s="317"/>
      <c r="L43" s="317"/>
    </row>
    <row r="44" spans="2:12" x14ac:dyDescent="0.3">
      <c r="B44" s="101"/>
      <c r="C44" s="367" t="s">
        <v>400</v>
      </c>
      <c r="D44" s="368" t="s">
        <v>166</v>
      </c>
      <c r="E44" s="367" t="s">
        <v>167</v>
      </c>
      <c r="F44" s="367" t="s">
        <v>168</v>
      </c>
      <c r="G44" s="574" t="s">
        <v>169</v>
      </c>
      <c r="H44" s="574"/>
      <c r="I44" s="369" t="s">
        <v>170</v>
      </c>
      <c r="J44" s="368" t="s">
        <v>165</v>
      </c>
      <c r="K44" s="368" t="s">
        <v>171</v>
      </c>
      <c r="L44" s="368" t="s">
        <v>172</v>
      </c>
    </row>
    <row r="45" spans="2:12" s="313" customFormat="1" ht="39" customHeight="1" x14ac:dyDescent="0.3">
      <c r="B45" s="318"/>
      <c r="C45" s="232" t="s">
        <v>173</v>
      </c>
      <c r="D45" s="234" t="s">
        <v>401</v>
      </c>
      <c r="E45" s="232" t="s">
        <v>174</v>
      </c>
      <c r="F45" s="232" t="s">
        <v>256</v>
      </c>
      <c r="G45" s="573" t="s">
        <v>240</v>
      </c>
      <c r="H45" s="573"/>
      <c r="I45" s="235" t="s">
        <v>187</v>
      </c>
      <c r="J45" s="236">
        <v>1</v>
      </c>
      <c r="K45" s="352">
        <v>2.5299999999999998</v>
      </c>
      <c r="L45" s="352">
        <v>2.5299999999999998</v>
      </c>
    </row>
    <row r="46" spans="2:12" ht="14" customHeight="1" x14ac:dyDescent="0.3">
      <c r="B46" s="101"/>
      <c r="C46" s="225" t="s">
        <v>395</v>
      </c>
      <c r="D46" s="226">
        <v>88309</v>
      </c>
      <c r="E46" s="225" t="s">
        <v>188</v>
      </c>
      <c r="F46" s="225" t="s">
        <v>244</v>
      </c>
      <c r="G46" s="571" t="s">
        <v>181</v>
      </c>
      <c r="H46" s="571"/>
      <c r="I46" s="227" t="s">
        <v>189</v>
      </c>
      <c r="J46" s="228">
        <v>4.4999999999999998E-2</v>
      </c>
      <c r="K46" s="353">
        <v>21.83</v>
      </c>
      <c r="L46" s="353">
        <v>0.98</v>
      </c>
    </row>
    <row r="47" spans="2:12" ht="14" customHeight="1" x14ac:dyDescent="0.3">
      <c r="B47" s="105"/>
      <c r="C47" s="225" t="s">
        <v>395</v>
      </c>
      <c r="D47" s="226">
        <v>88316</v>
      </c>
      <c r="E47" s="225" t="s">
        <v>188</v>
      </c>
      <c r="F47" s="225" t="s">
        <v>191</v>
      </c>
      <c r="G47" s="571" t="s">
        <v>181</v>
      </c>
      <c r="H47" s="571"/>
      <c r="I47" s="227" t="s">
        <v>189</v>
      </c>
      <c r="J47" s="228">
        <v>8.8999999999999996E-2</v>
      </c>
      <c r="K47" s="353">
        <v>17.420000000000002</v>
      </c>
      <c r="L47" s="353">
        <v>1.55</v>
      </c>
    </row>
    <row r="48" spans="2:12" x14ac:dyDescent="0.3">
      <c r="B48" s="105"/>
      <c r="C48" s="106"/>
      <c r="D48" s="106"/>
      <c r="E48" s="106"/>
      <c r="F48" s="106"/>
      <c r="G48" s="106" t="s">
        <v>175</v>
      </c>
      <c r="H48" s="108">
        <v>1.84</v>
      </c>
      <c r="I48" s="106" t="s">
        <v>176</v>
      </c>
      <c r="J48" s="108">
        <v>0</v>
      </c>
      <c r="K48" s="106" t="s">
        <v>177</v>
      </c>
      <c r="L48" s="108">
        <v>1.84</v>
      </c>
    </row>
    <row r="49" spans="2:12" ht="25" x14ac:dyDescent="0.3">
      <c r="B49" s="105"/>
      <c r="C49" s="106"/>
      <c r="D49" s="106"/>
      <c r="E49" s="106"/>
      <c r="F49" s="106"/>
      <c r="G49" s="106" t="s">
        <v>178</v>
      </c>
      <c r="H49" s="108">
        <v>0.66</v>
      </c>
      <c r="I49" s="106"/>
      <c r="J49" s="524" t="s">
        <v>179</v>
      </c>
      <c r="K49" s="524"/>
      <c r="L49" s="108">
        <v>3.19</v>
      </c>
    </row>
    <row r="50" spans="2:12" ht="14.5" thickBot="1" x14ac:dyDescent="0.35">
      <c r="B50" s="106"/>
      <c r="C50" s="314"/>
      <c r="D50" s="314"/>
      <c r="E50" s="314"/>
      <c r="F50" s="314"/>
      <c r="G50" s="314"/>
      <c r="H50" s="314"/>
      <c r="I50" s="314"/>
      <c r="J50" s="315"/>
      <c r="K50" s="314"/>
      <c r="L50" s="316"/>
    </row>
    <row r="51" spans="2:12" ht="14.5" thickTop="1" x14ac:dyDescent="0.3">
      <c r="B51" s="106"/>
      <c r="C51" s="317"/>
      <c r="D51" s="317"/>
      <c r="E51" s="317"/>
      <c r="F51" s="317"/>
      <c r="G51" s="317"/>
      <c r="H51" s="317"/>
      <c r="I51" s="317"/>
      <c r="J51" s="317"/>
      <c r="K51" s="317"/>
      <c r="L51" s="317"/>
    </row>
    <row r="52" spans="2:12" x14ac:dyDescent="0.3">
      <c r="B52" s="101"/>
      <c r="C52" s="367" t="s">
        <v>402</v>
      </c>
      <c r="D52" s="368" t="s">
        <v>166</v>
      </c>
      <c r="E52" s="367" t="s">
        <v>167</v>
      </c>
      <c r="F52" s="367" t="s">
        <v>168</v>
      </c>
      <c r="G52" s="574" t="s">
        <v>169</v>
      </c>
      <c r="H52" s="574"/>
      <c r="I52" s="369" t="s">
        <v>170</v>
      </c>
      <c r="J52" s="368" t="s">
        <v>165</v>
      </c>
      <c r="K52" s="368" t="s">
        <v>171</v>
      </c>
      <c r="L52" s="368" t="s">
        <v>172</v>
      </c>
    </row>
    <row r="53" spans="2:12" ht="26" customHeight="1" x14ac:dyDescent="0.3">
      <c r="B53" s="99"/>
      <c r="C53" s="232" t="s">
        <v>173</v>
      </c>
      <c r="D53" s="234" t="s">
        <v>403</v>
      </c>
      <c r="E53" s="232" t="s">
        <v>174</v>
      </c>
      <c r="F53" s="232" t="s">
        <v>258</v>
      </c>
      <c r="G53" s="573" t="s">
        <v>240</v>
      </c>
      <c r="H53" s="573"/>
      <c r="I53" s="235" t="s">
        <v>197</v>
      </c>
      <c r="J53" s="236">
        <v>1</v>
      </c>
      <c r="K53" s="352">
        <v>45.75</v>
      </c>
      <c r="L53" s="352">
        <v>45.75</v>
      </c>
    </row>
    <row r="54" spans="2:12" ht="14" customHeight="1" x14ac:dyDescent="0.3">
      <c r="B54" s="101"/>
      <c r="C54" s="225" t="s">
        <v>395</v>
      </c>
      <c r="D54" s="226">
        <v>88309</v>
      </c>
      <c r="E54" s="225" t="s">
        <v>188</v>
      </c>
      <c r="F54" s="225" t="s">
        <v>244</v>
      </c>
      <c r="G54" s="571" t="s">
        <v>181</v>
      </c>
      <c r="H54" s="571"/>
      <c r="I54" s="227" t="s">
        <v>189</v>
      </c>
      <c r="J54" s="228">
        <v>0.5</v>
      </c>
      <c r="K54" s="353">
        <v>21.83</v>
      </c>
      <c r="L54" s="353">
        <v>10.91</v>
      </c>
    </row>
    <row r="55" spans="2:12" s="313" customFormat="1" ht="14" customHeight="1" x14ac:dyDescent="0.3">
      <c r="B55" s="312"/>
      <c r="C55" s="225" t="s">
        <v>395</v>
      </c>
      <c r="D55" s="226">
        <v>88316</v>
      </c>
      <c r="E55" s="225" t="s">
        <v>188</v>
      </c>
      <c r="F55" s="225" t="s">
        <v>191</v>
      </c>
      <c r="G55" s="571" t="s">
        <v>181</v>
      </c>
      <c r="H55" s="571"/>
      <c r="I55" s="227" t="s">
        <v>189</v>
      </c>
      <c r="J55" s="228">
        <v>2</v>
      </c>
      <c r="K55" s="353">
        <v>17.420000000000002</v>
      </c>
      <c r="L55" s="353">
        <v>34.840000000000003</v>
      </c>
    </row>
    <row r="56" spans="2:12" x14ac:dyDescent="0.3">
      <c r="B56" s="105"/>
      <c r="C56" s="106"/>
      <c r="D56" s="106"/>
      <c r="E56" s="106"/>
      <c r="F56" s="106"/>
      <c r="G56" s="106" t="s">
        <v>175</v>
      </c>
      <c r="H56" s="108">
        <v>33.14</v>
      </c>
      <c r="I56" s="106" t="s">
        <v>176</v>
      </c>
      <c r="J56" s="108">
        <v>0</v>
      </c>
      <c r="K56" s="106" t="s">
        <v>177</v>
      </c>
      <c r="L56" s="108">
        <v>33.14</v>
      </c>
    </row>
    <row r="57" spans="2:12" ht="25" x14ac:dyDescent="0.3">
      <c r="B57" s="106"/>
      <c r="C57" s="106"/>
      <c r="D57" s="106"/>
      <c r="E57" s="106"/>
      <c r="F57" s="106"/>
      <c r="G57" s="106" t="s">
        <v>178</v>
      </c>
      <c r="H57" s="108">
        <v>12.06</v>
      </c>
      <c r="I57" s="106"/>
      <c r="J57" s="524" t="s">
        <v>179</v>
      </c>
      <c r="K57" s="524"/>
      <c r="L57" s="108">
        <v>57.81</v>
      </c>
    </row>
    <row r="58" spans="2:12" ht="14.5" thickBot="1" x14ac:dyDescent="0.35">
      <c r="B58" s="106"/>
      <c r="C58" s="314"/>
      <c r="D58" s="314"/>
      <c r="E58" s="314"/>
      <c r="F58" s="314"/>
      <c r="G58" s="314"/>
      <c r="H58" s="314"/>
      <c r="I58" s="314"/>
      <c r="J58" s="315"/>
      <c r="K58" s="314"/>
      <c r="L58" s="316"/>
    </row>
    <row r="59" spans="2:12" ht="14.5" thickTop="1" x14ac:dyDescent="0.3">
      <c r="B59" s="101"/>
      <c r="C59" s="317"/>
      <c r="D59" s="317"/>
      <c r="E59" s="317"/>
      <c r="F59" s="317"/>
      <c r="G59" s="317"/>
      <c r="H59" s="317"/>
      <c r="I59" s="317"/>
      <c r="J59" s="317"/>
      <c r="K59" s="317"/>
      <c r="L59" s="317"/>
    </row>
    <row r="60" spans="2:12" x14ac:dyDescent="0.3">
      <c r="B60" s="99"/>
      <c r="C60" s="364">
        <v>3</v>
      </c>
      <c r="D60" s="364"/>
      <c r="E60" s="364"/>
      <c r="F60" s="364" t="s">
        <v>259</v>
      </c>
      <c r="G60" s="364"/>
      <c r="H60" s="572"/>
      <c r="I60" s="572"/>
      <c r="J60" s="365"/>
      <c r="K60" s="364"/>
      <c r="L60" s="366"/>
    </row>
    <row r="61" spans="2:12" x14ac:dyDescent="0.3">
      <c r="B61" s="101"/>
      <c r="C61" s="364" t="s">
        <v>404</v>
      </c>
      <c r="D61" s="364"/>
      <c r="E61" s="364"/>
      <c r="F61" s="364" t="s">
        <v>260</v>
      </c>
      <c r="G61" s="364"/>
      <c r="H61" s="572"/>
      <c r="I61" s="572"/>
      <c r="J61" s="365"/>
      <c r="K61" s="364"/>
      <c r="L61" s="366"/>
    </row>
    <row r="62" spans="2:12" x14ac:dyDescent="0.3">
      <c r="B62" s="105"/>
      <c r="C62" s="367" t="s">
        <v>405</v>
      </c>
      <c r="D62" s="368" t="s">
        <v>166</v>
      </c>
      <c r="E62" s="367" t="s">
        <v>167</v>
      </c>
      <c r="F62" s="367" t="s">
        <v>168</v>
      </c>
      <c r="G62" s="574" t="s">
        <v>169</v>
      </c>
      <c r="H62" s="574"/>
      <c r="I62" s="369" t="s">
        <v>170</v>
      </c>
      <c r="J62" s="368" t="s">
        <v>165</v>
      </c>
      <c r="K62" s="368" t="s">
        <v>171</v>
      </c>
      <c r="L62" s="368" t="s">
        <v>172</v>
      </c>
    </row>
    <row r="63" spans="2:12" s="313" customFormat="1" ht="39" customHeight="1" x14ac:dyDescent="0.3">
      <c r="B63" s="312"/>
      <c r="C63" s="232" t="s">
        <v>173</v>
      </c>
      <c r="D63" s="234" t="s">
        <v>406</v>
      </c>
      <c r="E63" s="232" t="s">
        <v>174</v>
      </c>
      <c r="F63" s="232" t="s">
        <v>262</v>
      </c>
      <c r="G63" s="573" t="s">
        <v>240</v>
      </c>
      <c r="H63" s="573"/>
      <c r="I63" s="235" t="s">
        <v>187</v>
      </c>
      <c r="J63" s="236">
        <v>1</v>
      </c>
      <c r="K63" s="352">
        <v>11.93</v>
      </c>
      <c r="L63" s="352">
        <v>11.93</v>
      </c>
    </row>
    <row r="64" spans="2:12" ht="14" customHeight="1" x14ac:dyDescent="0.3">
      <c r="B64" s="105"/>
      <c r="C64" s="225" t="s">
        <v>395</v>
      </c>
      <c r="D64" s="226">
        <v>88239</v>
      </c>
      <c r="E64" s="225" t="s">
        <v>188</v>
      </c>
      <c r="F64" s="225" t="s">
        <v>243</v>
      </c>
      <c r="G64" s="571" t="s">
        <v>181</v>
      </c>
      <c r="H64" s="571"/>
      <c r="I64" s="227" t="s">
        <v>189</v>
      </c>
      <c r="J64" s="228">
        <v>0.3</v>
      </c>
      <c r="K64" s="353">
        <v>18.309999999999999</v>
      </c>
      <c r="L64" s="353">
        <v>5.49</v>
      </c>
    </row>
    <row r="65" spans="2:12" ht="14" customHeight="1" x14ac:dyDescent="0.3">
      <c r="B65" s="105"/>
      <c r="C65" s="225" t="s">
        <v>395</v>
      </c>
      <c r="D65" s="226">
        <v>88262</v>
      </c>
      <c r="E65" s="225" t="s">
        <v>188</v>
      </c>
      <c r="F65" s="225" t="s">
        <v>241</v>
      </c>
      <c r="G65" s="571" t="s">
        <v>181</v>
      </c>
      <c r="H65" s="571"/>
      <c r="I65" s="227" t="s">
        <v>189</v>
      </c>
      <c r="J65" s="228">
        <v>0.3</v>
      </c>
      <c r="K65" s="353">
        <v>21.48</v>
      </c>
      <c r="L65" s="353">
        <v>6.44</v>
      </c>
    </row>
    <row r="66" spans="2:12" x14ac:dyDescent="0.3">
      <c r="B66" s="105"/>
      <c r="C66" s="106"/>
      <c r="D66" s="106"/>
      <c r="E66" s="106"/>
      <c r="F66" s="106"/>
      <c r="G66" s="106" t="s">
        <v>175</v>
      </c>
      <c r="H66" s="108">
        <v>8.93</v>
      </c>
      <c r="I66" s="106" t="s">
        <v>176</v>
      </c>
      <c r="J66" s="108">
        <v>0</v>
      </c>
      <c r="K66" s="106" t="s">
        <v>177</v>
      </c>
      <c r="L66" s="108">
        <v>8.93</v>
      </c>
    </row>
    <row r="67" spans="2:12" ht="25" x14ac:dyDescent="0.3">
      <c r="B67" s="106"/>
      <c r="C67" s="106"/>
      <c r="D67" s="106"/>
      <c r="E67" s="106"/>
      <c r="F67" s="106"/>
      <c r="G67" s="106" t="s">
        <v>178</v>
      </c>
      <c r="H67" s="108">
        <v>3.14</v>
      </c>
      <c r="I67" s="106"/>
      <c r="J67" s="524" t="s">
        <v>179</v>
      </c>
      <c r="K67" s="524"/>
      <c r="L67" s="108">
        <v>15.07</v>
      </c>
    </row>
    <row r="68" spans="2:12" ht="14.5" thickBot="1" x14ac:dyDescent="0.35">
      <c r="B68" s="106"/>
      <c r="C68" s="314"/>
      <c r="D68" s="314"/>
      <c r="E68" s="314"/>
      <c r="F68" s="314"/>
      <c r="G68" s="314"/>
      <c r="H68" s="314"/>
      <c r="I68" s="314"/>
      <c r="J68" s="315"/>
      <c r="K68" s="314"/>
      <c r="L68" s="316"/>
    </row>
    <row r="69" spans="2:12" ht="14.5" thickTop="1" x14ac:dyDescent="0.3">
      <c r="B69" s="101"/>
      <c r="C69" s="317"/>
      <c r="D69" s="317"/>
      <c r="E69" s="317"/>
      <c r="F69" s="317"/>
      <c r="G69" s="317"/>
      <c r="H69" s="317"/>
      <c r="I69" s="317"/>
      <c r="J69" s="317"/>
      <c r="K69" s="317"/>
      <c r="L69" s="317"/>
    </row>
    <row r="70" spans="2:12" x14ac:dyDescent="0.3">
      <c r="B70" s="99"/>
      <c r="C70" s="367" t="s">
        <v>407</v>
      </c>
      <c r="D70" s="368" t="s">
        <v>166</v>
      </c>
      <c r="E70" s="367" t="s">
        <v>167</v>
      </c>
      <c r="F70" s="367" t="s">
        <v>168</v>
      </c>
      <c r="G70" s="574" t="s">
        <v>169</v>
      </c>
      <c r="H70" s="574"/>
      <c r="I70" s="369" t="s">
        <v>170</v>
      </c>
      <c r="J70" s="368" t="s">
        <v>165</v>
      </c>
      <c r="K70" s="368" t="s">
        <v>171</v>
      </c>
      <c r="L70" s="368" t="s">
        <v>172</v>
      </c>
    </row>
    <row r="71" spans="2:12" ht="39" customHeight="1" x14ac:dyDescent="0.3">
      <c r="B71" s="101"/>
      <c r="C71" s="232" t="s">
        <v>173</v>
      </c>
      <c r="D71" s="234" t="s">
        <v>408</v>
      </c>
      <c r="E71" s="232" t="s">
        <v>174</v>
      </c>
      <c r="F71" s="232" t="s">
        <v>264</v>
      </c>
      <c r="G71" s="573" t="s">
        <v>240</v>
      </c>
      <c r="H71" s="573"/>
      <c r="I71" s="235" t="s">
        <v>214</v>
      </c>
      <c r="J71" s="236">
        <v>1</v>
      </c>
      <c r="K71" s="352">
        <v>1.38</v>
      </c>
      <c r="L71" s="352">
        <v>1.38</v>
      </c>
    </row>
    <row r="72" spans="2:12" ht="14" customHeight="1" x14ac:dyDescent="0.3">
      <c r="B72" s="105"/>
      <c r="C72" s="225" t="s">
        <v>395</v>
      </c>
      <c r="D72" s="226">
        <v>88238</v>
      </c>
      <c r="E72" s="225" t="s">
        <v>188</v>
      </c>
      <c r="F72" s="225" t="s">
        <v>247</v>
      </c>
      <c r="G72" s="571" t="s">
        <v>181</v>
      </c>
      <c r="H72" s="571"/>
      <c r="I72" s="227" t="s">
        <v>189</v>
      </c>
      <c r="J72" s="228">
        <v>9.1999999999999998E-3</v>
      </c>
      <c r="K72" s="353">
        <v>17.420000000000002</v>
      </c>
      <c r="L72" s="353">
        <v>0.16</v>
      </c>
    </row>
    <row r="73" spans="2:12" s="313" customFormat="1" ht="14" customHeight="1" x14ac:dyDescent="0.3">
      <c r="B73" s="319"/>
      <c r="C73" s="225" t="s">
        <v>395</v>
      </c>
      <c r="D73" s="226">
        <v>88245</v>
      </c>
      <c r="E73" s="225" t="s">
        <v>188</v>
      </c>
      <c r="F73" s="225" t="s">
        <v>248</v>
      </c>
      <c r="G73" s="571" t="s">
        <v>181</v>
      </c>
      <c r="H73" s="571"/>
      <c r="I73" s="227" t="s">
        <v>189</v>
      </c>
      <c r="J73" s="228">
        <v>5.6500000000000002E-2</v>
      </c>
      <c r="K73" s="353">
        <v>21.66</v>
      </c>
      <c r="L73" s="353">
        <v>1.22</v>
      </c>
    </row>
    <row r="74" spans="2:12" x14ac:dyDescent="0.3">
      <c r="B74" s="106"/>
      <c r="C74" s="106"/>
      <c r="D74" s="106"/>
      <c r="E74" s="106"/>
      <c r="F74" s="106"/>
      <c r="G74" s="106" t="s">
        <v>175</v>
      </c>
      <c r="H74" s="108">
        <v>1.04</v>
      </c>
      <c r="I74" s="106" t="s">
        <v>176</v>
      </c>
      <c r="J74" s="108">
        <v>0</v>
      </c>
      <c r="K74" s="106" t="s">
        <v>177</v>
      </c>
      <c r="L74" s="108">
        <v>1.04</v>
      </c>
    </row>
    <row r="75" spans="2:12" ht="25" x14ac:dyDescent="0.3">
      <c r="B75" s="101"/>
      <c r="C75" s="106"/>
      <c r="D75" s="106"/>
      <c r="E75" s="106"/>
      <c r="F75" s="106"/>
      <c r="G75" s="106" t="s">
        <v>178</v>
      </c>
      <c r="H75" s="108">
        <v>0.36</v>
      </c>
      <c r="I75" s="106"/>
      <c r="J75" s="524" t="s">
        <v>179</v>
      </c>
      <c r="K75" s="524"/>
      <c r="L75" s="108">
        <v>1.74</v>
      </c>
    </row>
    <row r="76" spans="2:12" ht="14.5" thickBot="1" x14ac:dyDescent="0.35">
      <c r="B76" s="99"/>
      <c r="C76" s="314"/>
      <c r="D76" s="314"/>
      <c r="E76" s="314"/>
      <c r="F76" s="314"/>
      <c r="G76" s="314"/>
      <c r="H76" s="314"/>
      <c r="I76" s="314"/>
      <c r="J76" s="315"/>
      <c r="K76" s="314"/>
      <c r="L76" s="316"/>
    </row>
    <row r="77" spans="2:12" ht="14.5" thickTop="1" x14ac:dyDescent="0.3">
      <c r="B77" s="101"/>
      <c r="C77" s="317"/>
      <c r="D77" s="317"/>
      <c r="E77" s="317"/>
      <c r="F77" s="317"/>
      <c r="G77" s="317"/>
      <c r="H77" s="317"/>
      <c r="I77" s="317"/>
      <c r="J77" s="317"/>
      <c r="K77" s="317"/>
      <c r="L77" s="317"/>
    </row>
    <row r="78" spans="2:12" x14ac:dyDescent="0.3">
      <c r="B78" s="105"/>
      <c r="C78" s="367" t="s">
        <v>409</v>
      </c>
      <c r="D78" s="368" t="s">
        <v>166</v>
      </c>
      <c r="E78" s="367" t="s">
        <v>167</v>
      </c>
      <c r="F78" s="367" t="s">
        <v>168</v>
      </c>
      <c r="G78" s="574" t="s">
        <v>169</v>
      </c>
      <c r="H78" s="574"/>
      <c r="I78" s="369" t="s">
        <v>170</v>
      </c>
      <c r="J78" s="368" t="s">
        <v>165</v>
      </c>
      <c r="K78" s="368" t="s">
        <v>171</v>
      </c>
      <c r="L78" s="368" t="s">
        <v>172</v>
      </c>
    </row>
    <row r="79" spans="2:12" ht="39" customHeight="1" x14ac:dyDescent="0.3">
      <c r="B79" s="106"/>
      <c r="C79" s="232" t="s">
        <v>173</v>
      </c>
      <c r="D79" s="234" t="s">
        <v>410</v>
      </c>
      <c r="E79" s="232" t="s">
        <v>174</v>
      </c>
      <c r="F79" s="232" t="s">
        <v>266</v>
      </c>
      <c r="G79" s="573" t="s">
        <v>240</v>
      </c>
      <c r="H79" s="573"/>
      <c r="I79" s="235" t="s">
        <v>214</v>
      </c>
      <c r="J79" s="236">
        <v>1</v>
      </c>
      <c r="K79" s="352">
        <v>2.21</v>
      </c>
      <c r="L79" s="352">
        <v>2.21</v>
      </c>
    </row>
    <row r="80" spans="2:12" ht="14" customHeight="1" x14ac:dyDescent="0.3">
      <c r="B80" s="106"/>
      <c r="C80" s="225" t="s">
        <v>395</v>
      </c>
      <c r="D80" s="226">
        <v>88238</v>
      </c>
      <c r="E80" s="225" t="s">
        <v>188</v>
      </c>
      <c r="F80" s="225" t="s">
        <v>247</v>
      </c>
      <c r="G80" s="571" t="s">
        <v>181</v>
      </c>
      <c r="H80" s="571"/>
      <c r="I80" s="227" t="s">
        <v>189</v>
      </c>
      <c r="J80" s="228">
        <v>1.49E-2</v>
      </c>
      <c r="K80" s="353">
        <v>17.420000000000002</v>
      </c>
      <c r="L80" s="353">
        <v>0.25</v>
      </c>
    </row>
    <row r="81" spans="2:12" s="313" customFormat="1" ht="14" customHeight="1" x14ac:dyDescent="0.3">
      <c r="B81" s="251"/>
      <c r="C81" s="225" t="s">
        <v>395</v>
      </c>
      <c r="D81" s="226">
        <v>88245</v>
      </c>
      <c r="E81" s="225" t="s">
        <v>188</v>
      </c>
      <c r="F81" s="225" t="s">
        <v>248</v>
      </c>
      <c r="G81" s="571" t="s">
        <v>181</v>
      </c>
      <c r="H81" s="571"/>
      <c r="I81" s="227" t="s">
        <v>189</v>
      </c>
      <c r="J81" s="228">
        <v>9.0700000000000003E-2</v>
      </c>
      <c r="K81" s="353">
        <v>21.66</v>
      </c>
      <c r="L81" s="353">
        <v>1.96</v>
      </c>
    </row>
    <row r="82" spans="2:12" x14ac:dyDescent="0.3">
      <c r="B82" s="99"/>
      <c r="C82" s="106"/>
      <c r="D82" s="106"/>
      <c r="E82" s="106"/>
      <c r="F82" s="106"/>
      <c r="G82" s="106" t="s">
        <v>175</v>
      </c>
      <c r="H82" s="108">
        <v>1.67</v>
      </c>
      <c r="I82" s="106" t="s">
        <v>176</v>
      </c>
      <c r="J82" s="108">
        <v>0</v>
      </c>
      <c r="K82" s="106" t="s">
        <v>177</v>
      </c>
      <c r="L82" s="108">
        <v>1.67</v>
      </c>
    </row>
    <row r="83" spans="2:12" ht="25" x14ac:dyDescent="0.3">
      <c r="B83" s="101"/>
      <c r="C83" s="106"/>
      <c r="D83" s="106"/>
      <c r="E83" s="106"/>
      <c r="F83" s="106"/>
      <c r="G83" s="106" t="s">
        <v>178</v>
      </c>
      <c r="H83" s="108">
        <v>0.57999999999999996</v>
      </c>
      <c r="I83" s="106"/>
      <c r="J83" s="524"/>
      <c r="K83" s="524"/>
      <c r="L83" s="108"/>
    </row>
    <row r="84" spans="2:12" ht="14.5" thickBot="1" x14ac:dyDescent="0.35">
      <c r="B84" s="105"/>
      <c r="C84" s="314"/>
      <c r="D84" s="314"/>
      <c r="E84" s="314"/>
      <c r="F84" s="314"/>
      <c r="G84" s="314"/>
      <c r="H84" s="314"/>
      <c r="I84" s="314"/>
      <c r="J84" s="315"/>
      <c r="K84" s="314"/>
      <c r="L84" s="316"/>
    </row>
    <row r="85" spans="2:12" ht="14.5" thickTop="1" x14ac:dyDescent="0.3">
      <c r="B85" s="106"/>
      <c r="C85" s="317"/>
      <c r="D85" s="317"/>
      <c r="E85" s="317"/>
      <c r="F85" s="317"/>
      <c r="G85" s="317"/>
      <c r="H85" s="317"/>
      <c r="I85" s="317"/>
      <c r="J85" s="317"/>
      <c r="K85" s="317"/>
      <c r="L85" s="317"/>
    </row>
    <row r="86" spans="2:12" x14ac:dyDescent="0.3">
      <c r="B86" s="106"/>
      <c r="C86" s="367" t="s">
        <v>411</v>
      </c>
      <c r="D86" s="368" t="s">
        <v>166</v>
      </c>
      <c r="E86" s="367" t="s">
        <v>167</v>
      </c>
      <c r="F86" s="367" t="s">
        <v>168</v>
      </c>
      <c r="G86" s="574" t="s">
        <v>169</v>
      </c>
      <c r="H86" s="574"/>
      <c r="I86" s="369" t="s">
        <v>170</v>
      </c>
      <c r="J86" s="368" t="s">
        <v>165</v>
      </c>
      <c r="K86" s="368" t="s">
        <v>171</v>
      </c>
      <c r="L86" s="368" t="s">
        <v>172</v>
      </c>
    </row>
    <row r="87" spans="2:12" ht="39" customHeight="1" x14ac:dyDescent="0.3">
      <c r="C87" s="232" t="s">
        <v>173</v>
      </c>
      <c r="D87" s="234" t="s">
        <v>412</v>
      </c>
      <c r="E87" s="232" t="s">
        <v>174</v>
      </c>
      <c r="F87" s="232" t="s">
        <v>269</v>
      </c>
      <c r="G87" s="573" t="s">
        <v>240</v>
      </c>
      <c r="H87" s="573"/>
      <c r="I87" s="235" t="s">
        <v>197</v>
      </c>
      <c r="J87" s="236">
        <v>1</v>
      </c>
      <c r="K87" s="352">
        <v>63.31</v>
      </c>
      <c r="L87" s="352">
        <v>63.31</v>
      </c>
    </row>
    <row r="88" spans="2:12" ht="14" customHeight="1" x14ac:dyDescent="0.3">
      <c r="C88" s="225" t="s">
        <v>395</v>
      </c>
      <c r="D88" s="226">
        <v>88316</v>
      </c>
      <c r="E88" s="225" t="s">
        <v>188</v>
      </c>
      <c r="F88" s="225" t="s">
        <v>191</v>
      </c>
      <c r="G88" s="571" t="s">
        <v>181</v>
      </c>
      <c r="H88" s="571"/>
      <c r="I88" s="227" t="s">
        <v>189</v>
      </c>
      <c r="J88" s="228">
        <v>2.3117000000000001</v>
      </c>
      <c r="K88" s="353">
        <v>17.420000000000002</v>
      </c>
      <c r="L88" s="353">
        <v>40.26</v>
      </c>
    </row>
    <row r="89" spans="2:12" s="313" customFormat="1" ht="25" customHeight="1" x14ac:dyDescent="0.3">
      <c r="B89" s="257"/>
      <c r="C89" s="225" t="s">
        <v>395</v>
      </c>
      <c r="D89" s="226">
        <v>88377</v>
      </c>
      <c r="E89" s="225" t="s">
        <v>188</v>
      </c>
      <c r="F89" s="225" t="s">
        <v>246</v>
      </c>
      <c r="G89" s="571" t="s">
        <v>181</v>
      </c>
      <c r="H89" s="571"/>
      <c r="I89" s="227" t="s">
        <v>189</v>
      </c>
      <c r="J89" s="228">
        <v>1.4637</v>
      </c>
      <c r="K89" s="353">
        <v>15.75</v>
      </c>
      <c r="L89" s="353">
        <v>23.05</v>
      </c>
    </row>
    <row r="90" spans="2:12" x14ac:dyDescent="0.3">
      <c r="C90" s="106"/>
      <c r="D90" s="106"/>
      <c r="E90" s="106"/>
      <c r="F90" s="106"/>
      <c r="G90" s="106" t="s">
        <v>175</v>
      </c>
      <c r="H90" s="108">
        <v>45.87</v>
      </c>
      <c r="I90" s="106" t="s">
        <v>176</v>
      </c>
      <c r="J90" s="108">
        <v>0</v>
      </c>
      <c r="K90" s="106" t="s">
        <v>177</v>
      </c>
      <c r="L90" s="108">
        <v>45.87</v>
      </c>
    </row>
    <row r="91" spans="2:12" ht="25" x14ac:dyDescent="0.3">
      <c r="C91" s="106"/>
      <c r="D91" s="106"/>
      <c r="E91" s="106"/>
      <c r="F91" s="106"/>
      <c r="G91" s="106" t="s">
        <v>178</v>
      </c>
      <c r="H91" s="108">
        <v>16.690000000000001</v>
      </c>
      <c r="I91" s="106"/>
      <c r="J91" s="524" t="s">
        <v>179</v>
      </c>
      <c r="K91" s="524"/>
      <c r="L91" s="108">
        <v>80</v>
      </c>
    </row>
    <row r="92" spans="2:12" ht="14.5" thickBot="1" x14ac:dyDescent="0.35">
      <c r="C92" s="314"/>
      <c r="D92" s="314"/>
      <c r="E92" s="314"/>
      <c r="F92" s="314"/>
      <c r="G92" s="314"/>
      <c r="H92" s="314"/>
      <c r="I92" s="314"/>
      <c r="J92" s="315"/>
      <c r="K92" s="314"/>
      <c r="L92" s="316"/>
    </row>
    <row r="93" spans="2:12" ht="14.5" thickTop="1" x14ac:dyDescent="0.3">
      <c r="C93" s="317"/>
      <c r="D93" s="317"/>
      <c r="E93" s="317"/>
      <c r="F93" s="317"/>
      <c r="G93" s="317"/>
      <c r="H93" s="317"/>
      <c r="I93" s="317"/>
      <c r="J93" s="317"/>
      <c r="K93" s="317"/>
      <c r="L93" s="317"/>
    </row>
    <row r="94" spans="2:12" x14ac:dyDescent="0.3">
      <c r="C94" s="367" t="s">
        <v>413</v>
      </c>
      <c r="D94" s="368" t="s">
        <v>166</v>
      </c>
      <c r="E94" s="367" t="s">
        <v>167</v>
      </c>
      <c r="F94" s="367" t="s">
        <v>168</v>
      </c>
      <c r="G94" s="574" t="s">
        <v>169</v>
      </c>
      <c r="H94" s="574"/>
      <c r="I94" s="369" t="s">
        <v>170</v>
      </c>
      <c r="J94" s="368" t="s">
        <v>165</v>
      </c>
      <c r="K94" s="368" t="s">
        <v>171</v>
      </c>
      <c r="L94" s="368" t="s">
        <v>172</v>
      </c>
    </row>
    <row r="95" spans="2:12" ht="26" customHeight="1" x14ac:dyDescent="0.3">
      <c r="C95" s="232" t="s">
        <v>173</v>
      </c>
      <c r="D95" s="234" t="s">
        <v>355</v>
      </c>
      <c r="E95" s="232" t="s">
        <v>174</v>
      </c>
      <c r="F95" s="232" t="s">
        <v>354</v>
      </c>
      <c r="G95" s="573" t="s">
        <v>240</v>
      </c>
      <c r="H95" s="573"/>
      <c r="I95" s="235" t="s">
        <v>197</v>
      </c>
      <c r="J95" s="236">
        <v>1</v>
      </c>
      <c r="K95" s="352">
        <v>234.98</v>
      </c>
      <c r="L95" s="352">
        <v>234.98</v>
      </c>
    </row>
    <row r="96" spans="2:12" ht="14" customHeight="1" x14ac:dyDescent="0.3">
      <c r="C96" s="225" t="s">
        <v>395</v>
      </c>
      <c r="D96" s="226">
        <v>88262</v>
      </c>
      <c r="E96" s="225" t="s">
        <v>188</v>
      </c>
      <c r="F96" s="225" t="s">
        <v>241</v>
      </c>
      <c r="G96" s="571" t="s">
        <v>181</v>
      </c>
      <c r="H96" s="571"/>
      <c r="I96" s="227" t="s">
        <v>189</v>
      </c>
      <c r="J96" s="228">
        <v>2.4590000000000001</v>
      </c>
      <c r="K96" s="353">
        <v>21.48</v>
      </c>
      <c r="L96" s="353">
        <v>52.81</v>
      </c>
    </row>
    <row r="97" spans="2:12" ht="14" customHeight="1" x14ac:dyDescent="0.3">
      <c r="C97" s="225" t="s">
        <v>395</v>
      </c>
      <c r="D97" s="226">
        <v>88309</v>
      </c>
      <c r="E97" s="225" t="s">
        <v>188</v>
      </c>
      <c r="F97" s="225" t="s">
        <v>244</v>
      </c>
      <c r="G97" s="571" t="s">
        <v>181</v>
      </c>
      <c r="H97" s="571"/>
      <c r="I97" s="227" t="s">
        <v>189</v>
      </c>
      <c r="J97" s="228">
        <v>2.4590000000000001</v>
      </c>
      <c r="K97" s="353">
        <v>21.83</v>
      </c>
      <c r="L97" s="353">
        <v>53.67</v>
      </c>
    </row>
    <row r="98" spans="2:12" ht="14" customHeight="1" x14ac:dyDescent="0.3">
      <c r="C98" s="225" t="s">
        <v>395</v>
      </c>
      <c r="D98" s="226">
        <v>88316</v>
      </c>
      <c r="E98" s="225" t="s">
        <v>188</v>
      </c>
      <c r="F98" s="225" t="s">
        <v>191</v>
      </c>
      <c r="G98" s="571" t="s">
        <v>181</v>
      </c>
      <c r="H98" s="571"/>
      <c r="I98" s="227" t="s">
        <v>189</v>
      </c>
      <c r="J98" s="228">
        <v>7.3769999999999998</v>
      </c>
      <c r="K98" s="353">
        <v>17.420000000000002</v>
      </c>
      <c r="L98" s="353">
        <v>128.5</v>
      </c>
    </row>
    <row r="99" spans="2:12" x14ac:dyDescent="0.3">
      <c r="C99" s="106"/>
      <c r="D99" s="106"/>
      <c r="E99" s="106"/>
      <c r="F99" s="106"/>
      <c r="G99" s="106" t="s">
        <v>175</v>
      </c>
      <c r="H99" s="108">
        <v>173</v>
      </c>
      <c r="I99" s="106" t="s">
        <v>176</v>
      </c>
      <c r="J99" s="108">
        <v>0</v>
      </c>
      <c r="K99" s="106" t="s">
        <v>177</v>
      </c>
      <c r="L99" s="108">
        <v>173</v>
      </c>
    </row>
    <row r="100" spans="2:12" s="313" customFormat="1" ht="25" x14ac:dyDescent="0.3">
      <c r="B100" s="257"/>
      <c r="C100" s="106"/>
      <c r="D100" s="106"/>
      <c r="E100" s="106"/>
      <c r="F100" s="106"/>
      <c r="G100" s="106" t="s">
        <v>178</v>
      </c>
      <c r="H100" s="108">
        <v>61.96</v>
      </c>
      <c r="I100" s="106"/>
      <c r="J100" s="524" t="s">
        <v>179</v>
      </c>
      <c r="K100" s="524"/>
      <c r="L100" s="108">
        <v>296.94</v>
      </c>
    </row>
    <row r="101" spans="2:12" ht="14.5" thickBot="1" x14ac:dyDescent="0.35">
      <c r="C101" s="314"/>
      <c r="D101" s="314"/>
      <c r="E101" s="314"/>
      <c r="F101" s="314"/>
      <c r="G101" s="314"/>
      <c r="H101" s="314"/>
      <c r="I101" s="314"/>
      <c r="J101" s="315"/>
      <c r="K101" s="314"/>
      <c r="L101" s="316"/>
    </row>
    <row r="102" spans="2:12" ht="14.5" thickTop="1" x14ac:dyDescent="0.3">
      <c r="C102" s="317"/>
      <c r="D102" s="317"/>
      <c r="E102" s="317"/>
      <c r="F102" s="317"/>
      <c r="G102" s="317"/>
      <c r="H102" s="317"/>
      <c r="I102" s="317"/>
      <c r="J102" s="317"/>
      <c r="K102" s="317"/>
      <c r="L102" s="317"/>
    </row>
    <row r="103" spans="2:12" x14ac:dyDescent="0.3">
      <c r="C103" s="364" t="s">
        <v>414</v>
      </c>
      <c r="D103" s="364"/>
      <c r="E103" s="364"/>
      <c r="F103" s="364" t="s">
        <v>271</v>
      </c>
      <c r="G103" s="364"/>
      <c r="H103" s="572"/>
      <c r="I103" s="572"/>
      <c r="J103" s="365"/>
      <c r="K103" s="364"/>
      <c r="L103" s="366"/>
    </row>
    <row r="104" spans="2:12" x14ac:dyDescent="0.3">
      <c r="C104" s="367" t="s">
        <v>415</v>
      </c>
      <c r="D104" s="368" t="s">
        <v>166</v>
      </c>
      <c r="E104" s="367" t="s">
        <v>167</v>
      </c>
      <c r="F104" s="367" t="s">
        <v>168</v>
      </c>
      <c r="G104" s="574" t="s">
        <v>169</v>
      </c>
      <c r="H104" s="574"/>
      <c r="I104" s="369" t="s">
        <v>170</v>
      </c>
      <c r="J104" s="368" t="s">
        <v>165</v>
      </c>
      <c r="K104" s="368" t="s">
        <v>171</v>
      </c>
      <c r="L104" s="368" t="s">
        <v>172</v>
      </c>
    </row>
    <row r="105" spans="2:12" ht="14" customHeight="1" x14ac:dyDescent="0.3">
      <c r="C105" s="232" t="s">
        <v>173</v>
      </c>
      <c r="D105" s="234" t="s">
        <v>416</v>
      </c>
      <c r="E105" s="232" t="s">
        <v>174</v>
      </c>
      <c r="F105" s="232" t="s">
        <v>273</v>
      </c>
      <c r="G105" s="573" t="s">
        <v>245</v>
      </c>
      <c r="H105" s="573"/>
      <c r="I105" s="235" t="s">
        <v>197</v>
      </c>
      <c r="J105" s="236">
        <v>1</v>
      </c>
      <c r="K105" s="352">
        <v>68.91</v>
      </c>
      <c r="L105" s="352">
        <v>68.91</v>
      </c>
    </row>
    <row r="106" spans="2:12" ht="14" customHeight="1" x14ac:dyDescent="0.3">
      <c r="C106" s="225" t="s">
        <v>395</v>
      </c>
      <c r="D106" s="226">
        <v>88316</v>
      </c>
      <c r="E106" s="225" t="s">
        <v>188</v>
      </c>
      <c r="F106" s="225" t="s">
        <v>191</v>
      </c>
      <c r="G106" s="571" t="s">
        <v>181</v>
      </c>
      <c r="H106" s="571"/>
      <c r="I106" s="227" t="s">
        <v>189</v>
      </c>
      <c r="J106" s="228">
        <v>3.956</v>
      </c>
      <c r="K106" s="353">
        <v>17.420000000000002</v>
      </c>
      <c r="L106" s="353">
        <v>68.91</v>
      </c>
    </row>
    <row r="107" spans="2:12" x14ac:dyDescent="0.3">
      <c r="C107" s="106"/>
      <c r="D107" s="106"/>
      <c r="E107" s="106"/>
      <c r="F107" s="106"/>
      <c r="G107" s="106" t="s">
        <v>175</v>
      </c>
      <c r="H107" s="108">
        <v>49.09</v>
      </c>
      <c r="I107" s="106" t="s">
        <v>176</v>
      </c>
      <c r="J107" s="108">
        <v>0</v>
      </c>
      <c r="K107" s="106" t="s">
        <v>177</v>
      </c>
      <c r="L107" s="108">
        <v>49.09</v>
      </c>
    </row>
    <row r="108" spans="2:12" ht="25" x14ac:dyDescent="0.3">
      <c r="C108" s="106"/>
      <c r="D108" s="106"/>
      <c r="E108" s="106"/>
      <c r="F108" s="106"/>
      <c r="G108" s="106" t="s">
        <v>178</v>
      </c>
      <c r="H108" s="108">
        <v>18.170000000000002</v>
      </c>
      <c r="I108" s="106"/>
      <c r="J108" s="524" t="s">
        <v>179</v>
      </c>
      <c r="K108" s="524"/>
      <c r="L108" s="108">
        <v>87.08</v>
      </c>
    </row>
    <row r="109" spans="2:12" s="313" customFormat="1" ht="14.5" thickBot="1" x14ac:dyDescent="0.35">
      <c r="B109" s="257"/>
      <c r="C109" s="314"/>
      <c r="D109" s="314"/>
      <c r="E109" s="314"/>
      <c r="F109" s="314"/>
      <c r="G109" s="314"/>
      <c r="H109" s="314"/>
      <c r="I109" s="314"/>
      <c r="J109" s="315"/>
      <c r="K109" s="314"/>
      <c r="L109" s="316"/>
    </row>
    <row r="110" spans="2:12" ht="14.5" thickTop="1" x14ac:dyDescent="0.3">
      <c r="C110" s="317"/>
      <c r="D110" s="317"/>
      <c r="E110" s="317"/>
      <c r="F110" s="317"/>
      <c r="G110" s="317"/>
      <c r="H110" s="317"/>
      <c r="I110" s="317"/>
      <c r="J110" s="317"/>
      <c r="K110" s="317"/>
      <c r="L110" s="317"/>
    </row>
    <row r="111" spans="2:12" x14ac:dyDescent="0.3">
      <c r="C111" s="367" t="s">
        <v>417</v>
      </c>
      <c r="D111" s="368" t="s">
        <v>166</v>
      </c>
      <c r="E111" s="367" t="s">
        <v>167</v>
      </c>
      <c r="F111" s="367" t="s">
        <v>168</v>
      </c>
      <c r="G111" s="574" t="s">
        <v>169</v>
      </c>
      <c r="H111" s="574"/>
      <c r="I111" s="369" t="s">
        <v>170</v>
      </c>
      <c r="J111" s="368" t="s">
        <v>165</v>
      </c>
      <c r="K111" s="368" t="s">
        <v>171</v>
      </c>
      <c r="L111" s="368" t="s">
        <v>172</v>
      </c>
    </row>
    <row r="112" spans="2:12" ht="26" customHeight="1" x14ac:dyDescent="0.3">
      <c r="C112" s="232" t="s">
        <v>173</v>
      </c>
      <c r="D112" s="234" t="s">
        <v>418</v>
      </c>
      <c r="E112" s="232" t="s">
        <v>174</v>
      </c>
      <c r="F112" s="232" t="s">
        <v>275</v>
      </c>
      <c r="G112" s="573" t="s">
        <v>240</v>
      </c>
      <c r="H112" s="573"/>
      <c r="I112" s="235" t="s">
        <v>214</v>
      </c>
      <c r="J112" s="236">
        <v>1</v>
      </c>
      <c r="K112" s="352">
        <v>6.15</v>
      </c>
      <c r="L112" s="352">
        <v>6.15</v>
      </c>
    </row>
    <row r="113" spans="2:12" ht="14" customHeight="1" x14ac:dyDescent="0.3">
      <c r="C113" s="225" t="s">
        <v>395</v>
      </c>
      <c r="D113" s="226">
        <v>88238</v>
      </c>
      <c r="E113" s="225" t="s">
        <v>188</v>
      </c>
      <c r="F113" s="225" t="s">
        <v>247</v>
      </c>
      <c r="G113" s="571" t="s">
        <v>181</v>
      </c>
      <c r="H113" s="571"/>
      <c r="I113" s="227" t="s">
        <v>189</v>
      </c>
      <c r="J113" s="228">
        <v>4.1099999999999998E-2</v>
      </c>
      <c r="K113" s="353">
        <v>17.420000000000002</v>
      </c>
      <c r="L113" s="353">
        <v>0.71</v>
      </c>
    </row>
    <row r="114" spans="2:12" ht="14" customHeight="1" x14ac:dyDescent="0.3">
      <c r="C114" s="225" t="s">
        <v>395</v>
      </c>
      <c r="D114" s="226">
        <v>88245</v>
      </c>
      <c r="E114" s="225" t="s">
        <v>188</v>
      </c>
      <c r="F114" s="225" t="s">
        <v>248</v>
      </c>
      <c r="G114" s="571" t="s">
        <v>181</v>
      </c>
      <c r="H114" s="571"/>
      <c r="I114" s="227" t="s">
        <v>189</v>
      </c>
      <c r="J114" s="228">
        <v>0.25140000000000001</v>
      </c>
      <c r="K114" s="353">
        <v>21.66</v>
      </c>
      <c r="L114" s="353">
        <v>5.44</v>
      </c>
    </row>
    <row r="115" spans="2:12" x14ac:dyDescent="0.3">
      <c r="C115" s="106"/>
      <c r="D115" s="106"/>
      <c r="E115" s="106"/>
      <c r="F115" s="106"/>
      <c r="G115" s="106" t="s">
        <v>175</v>
      </c>
      <c r="H115" s="108">
        <v>4.6399999999999997</v>
      </c>
      <c r="I115" s="106" t="s">
        <v>176</v>
      </c>
      <c r="J115" s="108">
        <v>0</v>
      </c>
      <c r="K115" s="106" t="s">
        <v>177</v>
      </c>
      <c r="L115" s="108">
        <v>4.6399999999999997</v>
      </c>
    </row>
    <row r="116" spans="2:12" ht="25" x14ac:dyDescent="0.3">
      <c r="C116" s="106"/>
      <c r="D116" s="106"/>
      <c r="E116" s="106"/>
      <c r="F116" s="106"/>
      <c r="G116" s="106" t="s">
        <v>178</v>
      </c>
      <c r="H116" s="108">
        <v>1.62</v>
      </c>
      <c r="I116" s="106"/>
      <c r="J116" s="524" t="s">
        <v>179</v>
      </c>
      <c r="K116" s="524"/>
      <c r="L116" s="108">
        <v>7.77</v>
      </c>
    </row>
    <row r="117" spans="2:12" ht="14.5" thickBot="1" x14ac:dyDescent="0.35">
      <c r="C117" s="314"/>
      <c r="D117" s="314"/>
      <c r="E117" s="314"/>
      <c r="F117" s="314"/>
      <c r="G117" s="314"/>
      <c r="H117" s="314"/>
      <c r="I117" s="314"/>
      <c r="J117" s="315"/>
      <c r="K117" s="314"/>
      <c r="L117" s="316"/>
    </row>
    <row r="118" spans="2:12" ht="14.5" thickTop="1" x14ac:dyDescent="0.3">
      <c r="C118" s="317"/>
      <c r="D118" s="317"/>
      <c r="E118" s="317"/>
      <c r="F118" s="317"/>
      <c r="G118" s="317"/>
      <c r="H118" s="317"/>
      <c r="I118" s="317"/>
      <c r="J118" s="317"/>
      <c r="K118" s="317"/>
      <c r="L118" s="317"/>
    </row>
    <row r="119" spans="2:12" x14ac:dyDescent="0.3">
      <c r="C119" s="367" t="s">
        <v>419</v>
      </c>
      <c r="D119" s="368" t="s">
        <v>166</v>
      </c>
      <c r="E119" s="367" t="s">
        <v>167</v>
      </c>
      <c r="F119" s="367" t="s">
        <v>168</v>
      </c>
      <c r="G119" s="574" t="s">
        <v>169</v>
      </c>
      <c r="H119" s="574"/>
      <c r="I119" s="369" t="s">
        <v>170</v>
      </c>
      <c r="J119" s="368" t="s">
        <v>165</v>
      </c>
      <c r="K119" s="368" t="s">
        <v>171</v>
      </c>
      <c r="L119" s="368" t="s">
        <v>172</v>
      </c>
    </row>
    <row r="120" spans="2:12" ht="26" customHeight="1" x14ac:dyDescent="0.3">
      <c r="C120" s="232" t="s">
        <v>173</v>
      </c>
      <c r="D120" s="234" t="s">
        <v>420</v>
      </c>
      <c r="E120" s="232" t="s">
        <v>174</v>
      </c>
      <c r="F120" s="232" t="s">
        <v>278</v>
      </c>
      <c r="G120" s="573" t="s">
        <v>240</v>
      </c>
      <c r="H120" s="573"/>
      <c r="I120" s="235" t="s">
        <v>214</v>
      </c>
      <c r="J120" s="236">
        <v>1</v>
      </c>
      <c r="K120" s="352">
        <v>1.94</v>
      </c>
      <c r="L120" s="352">
        <v>1.94</v>
      </c>
    </row>
    <row r="121" spans="2:12" ht="14" customHeight="1" x14ac:dyDescent="0.3">
      <c r="C121" s="225" t="s">
        <v>395</v>
      </c>
      <c r="D121" s="226">
        <v>88238</v>
      </c>
      <c r="E121" s="225" t="s">
        <v>188</v>
      </c>
      <c r="F121" s="225" t="s">
        <v>247</v>
      </c>
      <c r="G121" s="571" t="s">
        <v>181</v>
      </c>
      <c r="H121" s="571"/>
      <c r="I121" s="227" t="s">
        <v>189</v>
      </c>
      <c r="J121" s="228">
        <v>1.2999999999999999E-2</v>
      </c>
      <c r="K121" s="353">
        <v>17.420000000000002</v>
      </c>
      <c r="L121" s="353">
        <v>0.22</v>
      </c>
    </row>
    <row r="122" spans="2:12" s="313" customFormat="1" ht="14" customHeight="1" x14ac:dyDescent="0.3">
      <c r="B122" s="257"/>
      <c r="C122" s="225" t="s">
        <v>395</v>
      </c>
      <c r="D122" s="226">
        <v>88245</v>
      </c>
      <c r="E122" s="225" t="s">
        <v>188</v>
      </c>
      <c r="F122" s="225" t="s">
        <v>248</v>
      </c>
      <c r="G122" s="571" t="s">
        <v>181</v>
      </c>
      <c r="H122" s="571"/>
      <c r="I122" s="227" t="s">
        <v>189</v>
      </c>
      <c r="J122" s="228">
        <v>7.9699999999999993E-2</v>
      </c>
      <c r="K122" s="353">
        <v>21.66</v>
      </c>
      <c r="L122" s="353">
        <v>1.72</v>
      </c>
    </row>
    <row r="123" spans="2:12" x14ac:dyDescent="0.3">
      <c r="C123" s="106"/>
      <c r="D123" s="106"/>
      <c r="E123" s="106"/>
      <c r="F123" s="106"/>
      <c r="G123" s="106" t="s">
        <v>175</v>
      </c>
      <c r="H123" s="108">
        <v>1.46</v>
      </c>
      <c r="I123" s="106" t="s">
        <v>176</v>
      </c>
      <c r="J123" s="108">
        <v>0</v>
      </c>
      <c r="K123" s="106" t="s">
        <v>177</v>
      </c>
      <c r="L123" s="108">
        <v>1.46</v>
      </c>
    </row>
    <row r="124" spans="2:12" ht="25" x14ac:dyDescent="0.3">
      <c r="C124" s="106"/>
      <c r="D124" s="106"/>
      <c r="E124" s="106"/>
      <c r="F124" s="106"/>
      <c r="G124" s="106" t="s">
        <v>178</v>
      </c>
      <c r="H124" s="108">
        <v>0.51</v>
      </c>
      <c r="I124" s="106"/>
      <c r="J124" s="524" t="s">
        <v>179</v>
      </c>
      <c r="K124" s="524"/>
      <c r="L124" s="108">
        <v>2.4500000000000002</v>
      </c>
    </row>
    <row r="125" spans="2:12" ht="14.5" thickBot="1" x14ac:dyDescent="0.35">
      <c r="C125" s="314"/>
      <c r="D125" s="314"/>
      <c r="E125" s="314"/>
      <c r="F125" s="314"/>
      <c r="G125" s="314"/>
      <c r="H125" s="314"/>
      <c r="I125" s="314"/>
      <c r="J125" s="315"/>
      <c r="K125" s="314"/>
      <c r="L125" s="316"/>
    </row>
    <row r="126" spans="2:12" ht="14.5" thickTop="1" x14ac:dyDescent="0.3">
      <c r="C126" s="317"/>
      <c r="D126" s="317"/>
      <c r="E126" s="317"/>
      <c r="F126" s="317"/>
      <c r="G126" s="317"/>
      <c r="H126" s="317"/>
      <c r="I126" s="317"/>
      <c r="J126" s="317"/>
      <c r="K126" s="317"/>
      <c r="L126" s="317"/>
    </row>
    <row r="127" spans="2:12" x14ac:dyDescent="0.3">
      <c r="C127" s="367" t="s">
        <v>421</v>
      </c>
      <c r="D127" s="368" t="s">
        <v>166</v>
      </c>
      <c r="E127" s="367" t="s">
        <v>167</v>
      </c>
      <c r="F127" s="367" t="s">
        <v>168</v>
      </c>
      <c r="G127" s="574" t="s">
        <v>169</v>
      </c>
      <c r="H127" s="574"/>
      <c r="I127" s="369" t="s">
        <v>170</v>
      </c>
      <c r="J127" s="368" t="s">
        <v>165</v>
      </c>
      <c r="K127" s="368" t="s">
        <v>171</v>
      </c>
      <c r="L127" s="368" t="s">
        <v>172</v>
      </c>
    </row>
    <row r="128" spans="2:12" ht="39" customHeight="1" x14ac:dyDescent="0.3">
      <c r="C128" s="232" t="s">
        <v>173</v>
      </c>
      <c r="D128" s="234" t="s">
        <v>412</v>
      </c>
      <c r="E128" s="232" t="s">
        <v>174</v>
      </c>
      <c r="F128" s="232" t="s">
        <v>269</v>
      </c>
      <c r="G128" s="573" t="s">
        <v>240</v>
      </c>
      <c r="H128" s="573"/>
      <c r="I128" s="235" t="s">
        <v>197</v>
      </c>
      <c r="J128" s="236">
        <v>1</v>
      </c>
      <c r="K128" s="352">
        <v>63.31</v>
      </c>
      <c r="L128" s="352">
        <v>63.31</v>
      </c>
    </row>
    <row r="129" spans="2:12" ht="14" customHeight="1" x14ac:dyDescent="0.3">
      <c r="C129" s="225" t="s">
        <v>395</v>
      </c>
      <c r="D129" s="226">
        <v>88316</v>
      </c>
      <c r="E129" s="225" t="s">
        <v>188</v>
      </c>
      <c r="F129" s="225" t="s">
        <v>191</v>
      </c>
      <c r="G129" s="571" t="s">
        <v>181</v>
      </c>
      <c r="H129" s="571"/>
      <c r="I129" s="227" t="s">
        <v>189</v>
      </c>
      <c r="J129" s="228">
        <v>2.3117000000000001</v>
      </c>
      <c r="K129" s="353">
        <v>17.420000000000002</v>
      </c>
      <c r="L129" s="353">
        <v>40.26</v>
      </c>
    </row>
    <row r="130" spans="2:12" ht="25" customHeight="1" x14ac:dyDescent="0.3">
      <c r="C130" s="225" t="s">
        <v>395</v>
      </c>
      <c r="D130" s="226">
        <v>88377</v>
      </c>
      <c r="E130" s="225" t="s">
        <v>188</v>
      </c>
      <c r="F130" s="225" t="s">
        <v>246</v>
      </c>
      <c r="G130" s="571" t="s">
        <v>181</v>
      </c>
      <c r="H130" s="571"/>
      <c r="I130" s="227" t="s">
        <v>189</v>
      </c>
      <c r="J130" s="228">
        <v>1.4637</v>
      </c>
      <c r="K130" s="353">
        <v>15.75</v>
      </c>
      <c r="L130" s="353">
        <v>23.05</v>
      </c>
    </row>
    <row r="131" spans="2:12" x14ac:dyDescent="0.3">
      <c r="C131" s="106"/>
      <c r="D131" s="106"/>
      <c r="E131" s="106"/>
      <c r="F131" s="106"/>
      <c r="G131" s="106" t="s">
        <v>175</v>
      </c>
      <c r="H131" s="108">
        <v>45.87</v>
      </c>
      <c r="I131" s="106" t="s">
        <v>176</v>
      </c>
      <c r="J131" s="108">
        <v>0</v>
      </c>
      <c r="K131" s="106" t="s">
        <v>177</v>
      </c>
      <c r="L131" s="108">
        <v>45.87</v>
      </c>
    </row>
    <row r="132" spans="2:12" ht="25" x14ac:dyDescent="0.3">
      <c r="C132" s="106"/>
      <c r="D132" s="106"/>
      <c r="E132" s="106"/>
      <c r="F132" s="106"/>
      <c r="G132" s="106" t="s">
        <v>178</v>
      </c>
      <c r="H132" s="108">
        <v>16.690000000000001</v>
      </c>
      <c r="I132" s="106"/>
      <c r="J132" s="524" t="s">
        <v>179</v>
      </c>
      <c r="K132" s="524"/>
      <c r="L132" s="108">
        <v>80</v>
      </c>
    </row>
    <row r="133" spans="2:12" s="313" customFormat="1" ht="14.5" thickBot="1" x14ac:dyDescent="0.35">
      <c r="B133" s="257"/>
      <c r="C133" s="314"/>
      <c r="D133" s="314"/>
      <c r="E133" s="314"/>
      <c r="F133" s="314"/>
      <c r="G133" s="314"/>
      <c r="H133" s="314"/>
      <c r="I133" s="314"/>
      <c r="J133" s="315"/>
      <c r="K133" s="314"/>
      <c r="L133" s="316"/>
    </row>
    <row r="134" spans="2:12" ht="14.5" thickTop="1" x14ac:dyDescent="0.3">
      <c r="C134" s="317"/>
      <c r="D134" s="317"/>
      <c r="E134" s="317"/>
      <c r="F134" s="317"/>
      <c r="G134" s="317"/>
      <c r="H134" s="317"/>
      <c r="I134" s="317"/>
      <c r="J134" s="317"/>
      <c r="K134" s="317"/>
      <c r="L134" s="317"/>
    </row>
    <row r="135" spans="2:12" x14ac:dyDescent="0.3">
      <c r="C135" s="367" t="s">
        <v>422</v>
      </c>
      <c r="D135" s="368" t="s">
        <v>166</v>
      </c>
      <c r="E135" s="367" t="s">
        <v>167</v>
      </c>
      <c r="F135" s="367" t="s">
        <v>168</v>
      </c>
      <c r="G135" s="574" t="s">
        <v>169</v>
      </c>
      <c r="H135" s="574"/>
      <c r="I135" s="369" t="s">
        <v>170</v>
      </c>
      <c r="J135" s="368" t="s">
        <v>165</v>
      </c>
      <c r="K135" s="368" t="s">
        <v>171</v>
      </c>
      <c r="L135" s="368" t="s">
        <v>172</v>
      </c>
    </row>
    <row r="136" spans="2:12" ht="26" customHeight="1" x14ac:dyDescent="0.3">
      <c r="C136" s="232" t="s">
        <v>173</v>
      </c>
      <c r="D136" s="234" t="s">
        <v>355</v>
      </c>
      <c r="E136" s="232" t="s">
        <v>174</v>
      </c>
      <c r="F136" s="232" t="s">
        <v>354</v>
      </c>
      <c r="G136" s="573" t="s">
        <v>240</v>
      </c>
      <c r="H136" s="573"/>
      <c r="I136" s="235" t="s">
        <v>197</v>
      </c>
      <c r="J136" s="236">
        <v>1</v>
      </c>
      <c r="K136" s="352">
        <v>234.98</v>
      </c>
      <c r="L136" s="352">
        <v>234.98</v>
      </c>
    </row>
    <row r="137" spans="2:12" ht="14" customHeight="1" x14ac:dyDescent="0.3">
      <c r="C137" s="225" t="s">
        <v>395</v>
      </c>
      <c r="D137" s="226">
        <v>88262</v>
      </c>
      <c r="E137" s="225" t="s">
        <v>188</v>
      </c>
      <c r="F137" s="225" t="s">
        <v>241</v>
      </c>
      <c r="G137" s="571" t="s">
        <v>181</v>
      </c>
      <c r="H137" s="571"/>
      <c r="I137" s="227" t="s">
        <v>189</v>
      </c>
      <c r="J137" s="228">
        <v>2.4590000000000001</v>
      </c>
      <c r="K137" s="353">
        <v>21.48</v>
      </c>
      <c r="L137" s="353">
        <v>52.81</v>
      </c>
    </row>
    <row r="138" spans="2:12" ht="14" customHeight="1" x14ac:dyDescent="0.3">
      <c r="C138" s="225" t="s">
        <v>395</v>
      </c>
      <c r="D138" s="226">
        <v>88309</v>
      </c>
      <c r="E138" s="225" t="s">
        <v>188</v>
      </c>
      <c r="F138" s="225" t="s">
        <v>244</v>
      </c>
      <c r="G138" s="571" t="s">
        <v>181</v>
      </c>
      <c r="H138" s="571"/>
      <c r="I138" s="227" t="s">
        <v>189</v>
      </c>
      <c r="J138" s="228">
        <v>2.4590000000000001</v>
      </c>
      <c r="K138" s="353">
        <v>21.83</v>
      </c>
      <c r="L138" s="353">
        <v>53.67</v>
      </c>
    </row>
    <row r="139" spans="2:12" ht="14" customHeight="1" x14ac:dyDescent="0.3">
      <c r="C139" s="225" t="s">
        <v>395</v>
      </c>
      <c r="D139" s="226">
        <v>88316</v>
      </c>
      <c r="E139" s="225" t="s">
        <v>188</v>
      </c>
      <c r="F139" s="225" t="s">
        <v>191</v>
      </c>
      <c r="G139" s="571" t="s">
        <v>181</v>
      </c>
      <c r="H139" s="571"/>
      <c r="I139" s="227" t="s">
        <v>189</v>
      </c>
      <c r="J139" s="228">
        <v>7.3769999999999998</v>
      </c>
      <c r="K139" s="353">
        <v>17.420000000000002</v>
      </c>
      <c r="L139" s="353">
        <v>128.5</v>
      </c>
    </row>
    <row r="140" spans="2:12" x14ac:dyDescent="0.3">
      <c r="C140" s="106"/>
      <c r="D140" s="106"/>
      <c r="E140" s="106"/>
      <c r="F140" s="106"/>
      <c r="G140" s="106" t="s">
        <v>175</v>
      </c>
      <c r="H140" s="108">
        <v>173</v>
      </c>
      <c r="I140" s="106" t="s">
        <v>176</v>
      </c>
      <c r="J140" s="108">
        <v>0</v>
      </c>
      <c r="K140" s="106" t="s">
        <v>177</v>
      </c>
      <c r="L140" s="108">
        <v>173</v>
      </c>
    </row>
    <row r="141" spans="2:12" ht="25" x14ac:dyDescent="0.3">
      <c r="C141" s="106"/>
      <c r="D141" s="106"/>
      <c r="E141" s="106"/>
      <c r="F141" s="106"/>
      <c r="G141" s="106" t="s">
        <v>178</v>
      </c>
      <c r="H141" s="108">
        <v>61.96</v>
      </c>
      <c r="I141" s="106"/>
      <c r="J141" s="524" t="s">
        <v>179</v>
      </c>
      <c r="K141" s="524"/>
      <c r="L141" s="108">
        <v>296.94</v>
      </c>
    </row>
    <row r="142" spans="2:12" s="313" customFormat="1" ht="14.5" thickBot="1" x14ac:dyDescent="0.35">
      <c r="B142" s="257"/>
      <c r="C142" s="314"/>
      <c r="D142" s="314"/>
      <c r="E142" s="314"/>
      <c r="F142" s="314"/>
      <c r="G142" s="314"/>
      <c r="H142" s="314"/>
      <c r="I142" s="314"/>
      <c r="J142" s="315"/>
      <c r="K142" s="314"/>
      <c r="L142" s="316"/>
    </row>
    <row r="143" spans="2:12" ht="14.5" thickTop="1" x14ac:dyDescent="0.3">
      <c r="C143" s="317"/>
      <c r="D143" s="317"/>
      <c r="E143" s="317"/>
      <c r="F143" s="317"/>
      <c r="G143" s="317"/>
      <c r="H143" s="317"/>
      <c r="I143" s="317"/>
      <c r="J143" s="317"/>
      <c r="K143" s="317"/>
      <c r="L143" s="317"/>
    </row>
    <row r="144" spans="2:12" x14ac:dyDescent="0.3">
      <c r="C144" s="364" t="s">
        <v>423</v>
      </c>
      <c r="D144" s="364"/>
      <c r="E144" s="364"/>
      <c r="F144" s="364" t="s">
        <v>282</v>
      </c>
      <c r="G144" s="364"/>
      <c r="H144" s="572"/>
      <c r="I144" s="572"/>
      <c r="J144" s="365"/>
      <c r="K144" s="364"/>
      <c r="L144" s="366"/>
    </row>
    <row r="145" spans="2:12" x14ac:dyDescent="0.3">
      <c r="C145" s="367" t="s">
        <v>424</v>
      </c>
      <c r="D145" s="368" t="s">
        <v>166</v>
      </c>
      <c r="E145" s="367" t="s">
        <v>167</v>
      </c>
      <c r="F145" s="367" t="s">
        <v>168</v>
      </c>
      <c r="G145" s="574" t="s">
        <v>169</v>
      </c>
      <c r="H145" s="574"/>
      <c r="I145" s="369" t="s">
        <v>170</v>
      </c>
      <c r="J145" s="368" t="s">
        <v>165</v>
      </c>
      <c r="K145" s="368" t="s">
        <v>171</v>
      </c>
      <c r="L145" s="368" t="s">
        <v>172</v>
      </c>
    </row>
    <row r="146" spans="2:12" ht="26" customHeight="1" x14ac:dyDescent="0.3">
      <c r="C146" s="232" t="s">
        <v>173</v>
      </c>
      <c r="D146" s="234" t="s">
        <v>425</v>
      </c>
      <c r="E146" s="232" t="s">
        <v>174</v>
      </c>
      <c r="F146" s="232" t="s">
        <v>285</v>
      </c>
      <c r="G146" s="573" t="s">
        <v>240</v>
      </c>
      <c r="H146" s="573"/>
      <c r="I146" s="235" t="s">
        <v>187</v>
      </c>
      <c r="J146" s="236">
        <v>1</v>
      </c>
      <c r="K146" s="352">
        <v>53.4</v>
      </c>
      <c r="L146" s="352">
        <v>53.4</v>
      </c>
    </row>
    <row r="147" spans="2:12" ht="14" customHeight="1" x14ac:dyDescent="0.3">
      <c r="C147" s="225" t="s">
        <v>395</v>
      </c>
      <c r="D147" s="226">
        <v>88239</v>
      </c>
      <c r="E147" s="225" t="s">
        <v>188</v>
      </c>
      <c r="F147" s="225" t="s">
        <v>243</v>
      </c>
      <c r="G147" s="571" t="s">
        <v>181</v>
      </c>
      <c r="H147" s="571"/>
      <c r="I147" s="227" t="s">
        <v>189</v>
      </c>
      <c r="J147" s="228">
        <v>0.17899999999999999</v>
      </c>
      <c r="K147" s="353">
        <v>18.309999999999999</v>
      </c>
      <c r="L147" s="353">
        <v>3.27</v>
      </c>
    </row>
    <row r="148" spans="2:12" ht="14" customHeight="1" x14ac:dyDescent="0.3">
      <c r="C148" s="225" t="s">
        <v>395</v>
      </c>
      <c r="D148" s="226">
        <v>88262</v>
      </c>
      <c r="E148" s="225" t="s">
        <v>188</v>
      </c>
      <c r="F148" s="225" t="s">
        <v>241</v>
      </c>
      <c r="G148" s="571" t="s">
        <v>181</v>
      </c>
      <c r="H148" s="571"/>
      <c r="I148" s="227" t="s">
        <v>189</v>
      </c>
      <c r="J148" s="228">
        <v>0.79200000000000004</v>
      </c>
      <c r="K148" s="353">
        <v>21.48</v>
      </c>
      <c r="L148" s="353">
        <v>17.010000000000002</v>
      </c>
    </row>
    <row r="149" spans="2:12" ht="25" customHeight="1" x14ac:dyDescent="0.3">
      <c r="C149" s="225" t="s">
        <v>395</v>
      </c>
      <c r="D149" s="226">
        <v>88297</v>
      </c>
      <c r="E149" s="225" t="s">
        <v>188</v>
      </c>
      <c r="F149" s="225" t="s">
        <v>350</v>
      </c>
      <c r="G149" s="571" t="s">
        <v>181</v>
      </c>
      <c r="H149" s="571"/>
      <c r="I149" s="227" t="s">
        <v>189</v>
      </c>
      <c r="J149" s="228">
        <v>2</v>
      </c>
      <c r="K149" s="353">
        <v>16.559999999999999</v>
      </c>
      <c r="L149" s="353">
        <v>33.119999999999997</v>
      </c>
    </row>
    <row r="150" spans="2:12" x14ac:dyDescent="0.3">
      <c r="C150" s="106"/>
      <c r="D150" s="106"/>
      <c r="E150" s="106"/>
      <c r="F150" s="106"/>
      <c r="G150" s="106" t="s">
        <v>175</v>
      </c>
      <c r="H150" s="108">
        <v>40.549999999999997</v>
      </c>
      <c r="I150" s="106" t="s">
        <v>176</v>
      </c>
      <c r="J150" s="108">
        <v>0</v>
      </c>
      <c r="K150" s="106" t="s">
        <v>177</v>
      </c>
      <c r="L150" s="108">
        <v>40.549999999999997</v>
      </c>
    </row>
    <row r="151" spans="2:12" ht="25" x14ac:dyDescent="0.3">
      <c r="C151" s="106"/>
      <c r="D151" s="106"/>
      <c r="E151" s="106"/>
      <c r="F151" s="106"/>
      <c r="G151" s="106" t="s">
        <v>178</v>
      </c>
      <c r="H151" s="108">
        <v>14.08</v>
      </c>
      <c r="I151" s="106"/>
      <c r="J151" s="524" t="s">
        <v>179</v>
      </c>
      <c r="K151" s="524"/>
      <c r="L151" s="108">
        <v>67.48</v>
      </c>
    </row>
    <row r="152" spans="2:12" ht="14.5" thickBot="1" x14ac:dyDescent="0.35">
      <c r="C152" s="314"/>
      <c r="D152" s="314"/>
      <c r="E152" s="314"/>
      <c r="F152" s="314"/>
      <c r="G152" s="314"/>
      <c r="H152" s="314"/>
      <c r="I152" s="314"/>
      <c r="J152" s="315"/>
      <c r="K152" s="314"/>
      <c r="L152" s="316"/>
    </row>
    <row r="153" spans="2:12" s="313" customFormat="1" ht="14.5" thickTop="1" x14ac:dyDescent="0.3">
      <c r="B153" s="257"/>
      <c r="C153" s="317"/>
      <c r="D153" s="317"/>
      <c r="E153" s="317"/>
      <c r="F153" s="317"/>
      <c r="G153" s="317"/>
      <c r="H153" s="317"/>
      <c r="I153" s="317"/>
      <c r="J153" s="317"/>
      <c r="K153" s="317"/>
      <c r="L153" s="317"/>
    </row>
    <row r="154" spans="2:12" x14ac:dyDescent="0.3">
      <c r="C154" s="367" t="s">
        <v>426</v>
      </c>
      <c r="D154" s="368" t="s">
        <v>166</v>
      </c>
      <c r="E154" s="367" t="s">
        <v>167</v>
      </c>
      <c r="F154" s="367" t="s">
        <v>168</v>
      </c>
      <c r="G154" s="574" t="s">
        <v>169</v>
      </c>
      <c r="H154" s="574"/>
      <c r="I154" s="369" t="s">
        <v>170</v>
      </c>
      <c r="J154" s="368" t="s">
        <v>165</v>
      </c>
      <c r="K154" s="368" t="s">
        <v>171</v>
      </c>
      <c r="L154" s="368" t="s">
        <v>172</v>
      </c>
    </row>
    <row r="155" spans="2:12" ht="26" customHeight="1" x14ac:dyDescent="0.3">
      <c r="C155" s="232" t="s">
        <v>173</v>
      </c>
      <c r="D155" s="234" t="s">
        <v>427</v>
      </c>
      <c r="E155" s="232" t="s">
        <v>174</v>
      </c>
      <c r="F155" s="232" t="s">
        <v>288</v>
      </c>
      <c r="G155" s="573" t="s">
        <v>240</v>
      </c>
      <c r="H155" s="573"/>
      <c r="I155" s="235" t="s">
        <v>214</v>
      </c>
      <c r="J155" s="236">
        <v>1</v>
      </c>
      <c r="K155" s="352">
        <v>6.74</v>
      </c>
      <c r="L155" s="352">
        <v>6.74</v>
      </c>
    </row>
    <row r="156" spans="2:12" ht="14" customHeight="1" x14ac:dyDescent="0.3">
      <c r="C156" s="225" t="s">
        <v>395</v>
      </c>
      <c r="D156" s="226">
        <v>88238</v>
      </c>
      <c r="E156" s="225" t="s">
        <v>188</v>
      </c>
      <c r="F156" s="225" t="s">
        <v>247</v>
      </c>
      <c r="G156" s="571" t="s">
        <v>181</v>
      </c>
      <c r="H156" s="571"/>
      <c r="I156" s="227" t="s">
        <v>189</v>
      </c>
      <c r="J156" s="228">
        <v>7.2999999999999995E-2</v>
      </c>
      <c r="K156" s="353">
        <v>17.420000000000002</v>
      </c>
      <c r="L156" s="353">
        <v>1.27</v>
      </c>
    </row>
    <row r="157" spans="2:12" ht="14" customHeight="1" x14ac:dyDescent="0.3">
      <c r="C157" s="225" t="s">
        <v>395</v>
      </c>
      <c r="D157" s="226">
        <v>88245</v>
      </c>
      <c r="E157" s="225" t="s">
        <v>188</v>
      </c>
      <c r="F157" s="225" t="s">
        <v>248</v>
      </c>
      <c r="G157" s="571" t="s">
        <v>181</v>
      </c>
      <c r="H157" s="571"/>
      <c r="I157" s="227" t="s">
        <v>189</v>
      </c>
      <c r="J157" s="228">
        <v>0.25259999999999999</v>
      </c>
      <c r="K157" s="353">
        <v>21.66</v>
      </c>
      <c r="L157" s="353">
        <v>5.47</v>
      </c>
    </row>
    <row r="158" spans="2:12" x14ac:dyDescent="0.3">
      <c r="C158" s="106"/>
      <c r="D158" s="106"/>
      <c r="E158" s="106"/>
      <c r="F158" s="106"/>
      <c r="G158" s="106" t="s">
        <v>175</v>
      </c>
      <c r="H158" s="108">
        <v>5.05</v>
      </c>
      <c r="I158" s="106" t="s">
        <v>176</v>
      </c>
      <c r="J158" s="108">
        <v>0</v>
      </c>
      <c r="K158" s="106" t="s">
        <v>177</v>
      </c>
      <c r="L158" s="108">
        <v>5.05</v>
      </c>
    </row>
    <row r="159" spans="2:12" ht="25" x14ac:dyDescent="0.3">
      <c r="C159" s="106"/>
      <c r="D159" s="106"/>
      <c r="E159" s="106"/>
      <c r="F159" s="106"/>
      <c r="G159" s="106" t="s">
        <v>178</v>
      </c>
      <c r="H159" s="108">
        <v>1.77</v>
      </c>
      <c r="I159" s="106"/>
      <c r="J159" s="524" t="s">
        <v>179</v>
      </c>
      <c r="K159" s="524"/>
      <c r="L159" s="108">
        <v>8.51</v>
      </c>
    </row>
    <row r="160" spans="2:12" ht="14.5" thickBot="1" x14ac:dyDescent="0.35">
      <c r="C160" s="314"/>
      <c r="D160" s="314"/>
      <c r="E160" s="314"/>
      <c r="F160" s="314"/>
      <c r="G160" s="314"/>
      <c r="H160" s="314"/>
      <c r="I160" s="314"/>
      <c r="J160" s="315"/>
      <c r="K160" s="314"/>
      <c r="L160" s="316"/>
    </row>
    <row r="161" spans="2:12" ht="14.5" thickTop="1" x14ac:dyDescent="0.3">
      <c r="C161" s="317"/>
      <c r="D161" s="317"/>
      <c r="E161" s="317"/>
      <c r="F161" s="317"/>
      <c r="G161" s="317"/>
      <c r="H161" s="317"/>
      <c r="I161" s="317"/>
      <c r="J161" s="317"/>
      <c r="K161" s="317"/>
      <c r="L161" s="317"/>
    </row>
    <row r="162" spans="2:12" x14ac:dyDescent="0.3">
      <c r="C162" s="367" t="s">
        <v>428</v>
      </c>
      <c r="D162" s="368" t="s">
        <v>166</v>
      </c>
      <c r="E162" s="367" t="s">
        <v>167</v>
      </c>
      <c r="F162" s="367" t="s">
        <v>168</v>
      </c>
      <c r="G162" s="574" t="s">
        <v>169</v>
      </c>
      <c r="H162" s="574"/>
      <c r="I162" s="369" t="s">
        <v>170</v>
      </c>
      <c r="J162" s="368" t="s">
        <v>165</v>
      </c>
      <c r="K162" s="368" t="s">
        <v>171</v>
      </c>
      <c r="L162" s="368" t="s">
        <v>172</v>
      </c>
    </row>
    <row r="163" spans="2:12" ht="26" customHeight="1" x14ac:dyDescent="0.3">
      <c r="C163" s="232" t="s">
        <v>173</v>
      </c>
      <c r="D163" s="234" t="s">
        <v>429</v>
      </c>
      <c r="E163" s="232" t="s">
        <v>174</v>
      </c>
      <c r="F163" s="232" t="s">
        <v>291</v>
      </c>
      <c r="G163" s="573" t="s">
        <v>240</v>
      </c>
      <c r="H163" s="573"/>
      <c r="I163" s="235" t="s">
        <v>214</v>
      </c>
      <c r="J163" s="236">
        <v>1</v>
      </c>
      <c r="K163" s="352">
        <v>3.54</v>
      </c>
      <c r="L163" s="352">
        <v>3.54</v>
      </c>
    </row>
    <row r="164" spans="2:12" s="313" customFormat="1" ht="14" customHeight="1" x14ac:dyDescent="0.3">
      <c r="B164" s="257"/>
      <c r="C164" s="225" t="s">
        <v>395</v>
      </c>
      <c r="D164" s="226">
        <v>88238</v>
      </c>
      <c r="E164" s="225" t="s">
        <v>188</v>
      </c>
      <c r="F164" s="225" t="s">
        <v>247</v>
      </c>
      <c r="G164" s="571" t="s">
        <v>181</v>
      </c>
      <c r="H164" s="571"/>
      <c r="I164" s="227" t="s">
        <v>189</v>
      </c>
      <c r="J164" s="228">
        <v>4.0099999999999997E-2</v>
      </c>
      <c r="K164" s="353">
        <v>17.420000000000002</v>
      </c>
      <c r="L164" s="353">
        <v>0.69</v>
      </c>
    </row>
    <row r="165" spans="2:12" ht="14" customHeight="1" x14ac:dyDescent="0.3">
      <c r="C165" s="225" t="s">
        <v>395</v>
      </c>
      <c r="D165" s="226">
        <v>88245</v>
      </c>
      <c r="E165" s="225" t="s">
        <v>188</v>
      </c>
      <c r="F165" s="225" t="s">
        <v>248</v>
      </c>
      <c r="G165" s="571" t="s">
        <v>181</v>
      </c>
      <c r="H165" s="571"/>
      <c r="I165" s="227" t="s">
        <v>189</v>
      </c>
      <c r="J165" s="228">
        <v>0.13170000000000001</v>
      </c>
      <c r="K165" s="353">
        <v>21.66</v>
      </c>
      <c r="L165" s="353">
        <v>2.85</v>
      </c>
    </row>
    <row r="166" spans="2:12" x14ac:dyDescent="0.3">
      <c r="C166" s="106"/>
      <c r="D166" s="106"/>
      <c r="E166" s="106"/>
      <c r="F166" s="106"/>
      <c r="G166" s="106" t="s">
        <v>175</v>
      </c>
      <c r="H166" s="108">
        <v>2.66</v>
      </c>
      <c r="I166" s="106" t="s">
        <v>176</v>
      </c>
      <c r="J166" s="108">
        <v>0</v>
      </c>
      <c r="K166" s="106" t="s">
        <v>177</v>
      </c>
      <c r="L166" s="108">
        <v>2.66</v>
      </c>
    </row>
    <row r="167" spans="2:12" ht="25" x14ac:dyDescent="0.3">
      <c r="C167" s="106"/>
      <c r="D167" s="106"/>
      <c r="E167" s="106"/>
      <c r="F167" s="106"/>
      <c r="G167" s="106" t="s">
        <v>178</v>
      </c>
      <c r="H167" s="108">
        <v>0.93</v>
      </c>
      <c r="I167" s="106"/>
      <c r="J167" s="524" t="s">
        <v>179</v>
      </c>
      <c r="K167" s="524"/>
      <c r="L167" s="108">
        <v>4.47</v>
      </c>
    </row>
    <row r="168" spans="2:12" ht="14.5" thickBot="1" x14ac:dyDescent="0.35">
      <c r="C168" s="314"/>
      <c r="D168" s="314"/>
      <c r="E168" s="314"/>
      <c r="F168" s="314"/>
      <c r="G168" s="314"/>
      <c r="H168" s="314"/>
      <c r="I168" s="314"/>
      <c r="J168" s="315"/>
      <c r="K168" s="314"/>
      <c r="L168" s="316"/>
    </row>
    <row r="169" spans="2:12" ht="14.5" thickTop="1" x14ac:dyDescent="0.3">
      <c r="C169" s="317"/>
      <c r="D169" s="317"/>
      <c r="E169" s="317"/>
      <c r="F169" s="317"/>
      <c r="G169" s="317"/>
      <c r="H169" s="317"/>
      <c r="I169" s="317"/>
      <c r="J169" s="317"/>
      <c r="K169" s="317"/>
      <c r="L169" s="317"/>
    </row>
    <row r="170" spans="2:12" x14ac:dyDescent="0.3">
      <c r="C170" s="367" t="s">
        <v>430</v>
      </c>
      <c r="D170" s="368" t="s">
        <v>166</v>
      </c>
      <c r="E170" s="367" t="s">
        <v>167</v>
      </c>
      <c r="F170" s="367" t="s">
        <v>168</v>
      </c>
      <c r="G170" s="574" t="s">
        <v>169</v>
      </c>
      <c r="H170" s="574"/>
      <c r="I170" s="369" t="s">
        <v>170</v>
      </c>
      <c r="J170" s="368" t="s">
        <v>165</v>
      </c>
      <c r="K170" s="368" t="s">
        <v>171</v>
      </c>
      <c r="L170" s="368" t="s">
        <v>172</v>
      </c>
    </row>
    <row r="171" spans="2:12" ht="39" customHeight="1" x14ac:dyDescent="0.3">
      <c r="C171" s="232" t="s">
        <v>173</v>
      </c>
      <c r="D171" s="234" t="s">
        <v>412</v>
      </c>
      <c r="E171" s="232" t="s">
        <v>174</v>
      </c>
      <c r="F171" s="232" t="s">
        <v>269</v>
      </c>
      <c r="G171" s="573" t="s">
        <v>240</v>
      </c>
      <c r="H171" s="573"/>
      <c r="I171" s="235" t="s">
        <v>197</v>
      </c>
      <c r="J171" s="236">
        <v>1</v>
      </c>
      <c r="K171" s="352">
        <v>63.31</v>
      </c>
      <c r="L171" s="352">
        <v>63.31</v>
      </c>
    </row>
    <row r="172" spans="2:12" ht="14" customHeight="1" x14ac:dyDescent="0.3">
      <c r="C172" s="225" t="s">
        <v>395</v>
      </c>
      <c r="D172" s="226">
        <v>88316</v>
      </c>
      <c r="E172" s="225" t="s">
        <v>188</v>
      </c>
      <c r="F172" s="225" t="s">
        <v>191</v>
      </c>
      <c r="G172" s="571" t="s">
        <v>181</v>
      </c>
      <c r="H172" s="571"/>
      <c r="I172" s="227" t="s">
        <v>189</v>
      </c>
      <c r="J172" s="228">
        <v>2.3117000000000001</v>
      </c>
      <c r="K172" s="353">
        <v>17.420000000000002</v>
      </c>
      <c r="L172" s="353">
        <v>40.26</v>
      </c>
    </row>
    <row r="173" spans="2:12" ht="25" customHeight="1" x14ac:dyDescent="0.3">
      <c r="C173" s="225" t="s">
        <v>395</v>
      </c>
      <c r="D173" s="226">
        <v>88377</v>
      </c>
      <c r="E173" s="225" t="s">
        <v>188</v>
      </c>
      <c r="F173" s="225" t="s">
        <v>246</v>
      </c>
      <c r="G173" s="571" t="s">
        <v>181</v>
      </c>
      <c r="H173" s="571"/>
      <c r="I173" s="227" t="s">
        <v>189</v>
      </c>
      <c r="J173" s="228">
        <v>1.4637</v>
      </c>
      <c r="K173" s="353">
        <v>15.75</v>
      </c>
      <c r="L173" s="353">
        <v>23.05</v>
      </c>
    </row>
    <row r="174" spans="2:12" x14ac:dyDescent="0.3">
      <c r="C174" s="106"/>
      <c r="D174" s="106"/>
      <c r="E174" s="106"/>
      <c r="F174" s="106"/>
      <c r="G174" s="106" t="s">
        <v>175</v>
      </c>
      <c r="H174" s="108">
        <v>45.87</v>
      </c>
      <c r="I174" s="106" t="s">
        <v>176</v>
      </c>
      <c r="J174" s="108">
        <v>0</v>
      </c>
      <c r="K174" s="106" t="s">
        <v>177</v>
      </c>
      <c r="L174" s="108">
        <v>45.87</v>
      </c>
    </row>
    <row r="175" spans="2:12" s="313" customFormat="1" ht="25" x14ac:dyDescent="0.3">
      <c r="B175" s="257"/>
      <c r="C175" s="106"/>
      <c r="D175" s="106"/>
      <c r="E175" s="106"/>
      <c r="F175" s="106"/>
      <c r="G175" s="106" t="s">
        <v>178</v>
      </c>
      <c r="H175" s="108">
        <v>16.690000000000001</v>
      </c>
      <c r="I175" s="106"/>
      <c r="J175" s="524" t="s">
        <v>179</v>
      </c>
      <c r="K175" s="524"/>
      <c r="L175" s="108">
        <v>80</v>
      </c>
    </row>
    <row r="176" spans="2:12" ht="14.5" thickBot="1" x14ac:dyDescent="0.35">
      <c r="C176" s="314"/>
      <c r="D176" s="314"/>
      <c r="E176" s="314"/>
      <c r="F176" s="314"/>
      <c r="G176" s="314"/>
      <c r="H176" s="314"/>
      <c r="I176" s="314"/>
      <c r="J176" s="315"/>
      <c r="K176" s="314"/>
      <c r="L176" s="316"/>
    </row>
    <row r="177" spans="2:12" ht="14.5" thickTop="1" x14ac:dyDescent="0.3">
      <c r="C177" s="317"/>
      <c r="D177" s="317"/>
      <c r="E177" s="317"/>
      <c r="F177" s="317"/>
      <c r="G177" s="317"/>
      <c r="H177" s="317"/>
      <c r="I177" s="317"/>
      <c r="J177" s="317"/>
      <c r="K177" s="317"/>
      <c r="L177" s="317"/>
    </row>
    <row r="178" spans="2:12" x14ac:dyDescent="0.3">
      <c r="C178" s="367" t="s">
        <v>431</v>
      </c>
      <c r="D178" s="368" t="s">
        <v>166</v>
      </c>
      <c r="E178" s="367" t="s">
        <v>167</v>
      </c>
      <c r="F178" s="367" t="s">
        <v>168</v>
      </c>
      <c r="G178" s="574" t="s">
        <v>169</v>
      </c>
      <c r="H178" s="574"/>
      <c r="I178" s="369" t="s">
        <v>170</v>
      </c>
      <c r="J178" s="368" t="s">
        <v>165</v>
      </c>
      <c r="K178" s="368" t="s">
        <v>171</v>
      </c>
      <c r="L178" s="368" t="s">
        <v>172</v>
      </c>
    </row>
    <row r="179" spans="2:12" ht="26" customHeight="1" x14ac:dyDescent="0.3">
      <c r="C179" s="232" t="s">
        <v>173</v>
      </c>
      <c r="D179" s="234" t="s">
        <v>355</v>
      </c>
      <c r="E179" s="232" t="s">
        <v>174</v>
      </c>
      <c r="F179" s="232" t="s">
        <v>354</v>
      </c>
      <c r="G179" s="573" t="s">
        <v>240</v>
      </c>
      <c r="H179" s="573"/>
      <c r="I179" s="235" t="s">
        <v>197</v>
      </c>
      <c r="J179" s="236">
        <v>1</v>
      </c>
      <c r="K179" s="352">
        <v>234.98</v>
      </c>
      <c r="L179" s="352">
        <v>234.98</v>
      </c>
    </row>
    <row r="180" spans="2:12" ht="14" customHeight="1" x14ac:dyDescent="0.3">
      <c r="C180" s="225" t="s">
        <v>395</v>
      </c>
      <c r="D180" s="226">
        <v>88262</v>
      </c>
      <c r="E180" s="225" t="s">
        <v>188</v>
      </c>
      <c r="F180" s="225" t="s">
        <v>241</v>
      </c>
      <c r="G180" s="571" t="s">
        <v>181</v>
      </c>
      <c r="H180" s="571"/>
      <c r="I180" s="227" t="s">
        <v>189</v>
      </c>
      <c r="J180" s="228">
        <v>2.4590000000000001</v>
      </c>
      <c r="K180" s="353">
        <v>21.48</v>
      </c>
      <c r="L180" s="353">
        <v>52.81</v>
      </c>
    </row>
    <row r="181" spans="2:12" ht="14" customHeight="1" x14ac:dyDescent="0.3">
      <c r="C181" s="225" t="s">
        <v>395</v>
      </c>
      <c r="D181" s="226">
        <v>88309</v>
      </c>
      <c r="E181" s="225" t="s">
        <v>188</v>
      </c>
      <c r="F181" s="225" t="s">
        <v>244</v>
      </c>
      <c r="G181" s="571" t="s">
        <v>181</v>
      </c>
      <c r="H181" s="571"/>
      <c r="I181" s="227" t="s">
        <v>189</v>
      </c>
      <c r="J181" s="228">
        <v>2.4590000000000001</v>
      </c>
      <c r="K181" s="353">
        <v>21.83</v>
      </c>
      <c r="L181" s="353">
        <v>53.67</v>
      </c>
    </row>
    <row r="182" spans="2:12" ht="14" customHeight="1" x14ac:dyDescent="0.3">
      <c r="C182" s="225" t="s">
        <v>395</v>
      </c>
      <c r="D182" s="226">
        <v>88316</v>
      </c>
      <c r="E182" s="225" t="s">
        <v>188</v>
      </c>
      <c r="F182" s="225" t="s">
        <v>191</v>
      </c>
      <c r="G182" s="571" t="s">
        <v>181</v>
      </c>
      <c r="H182" s="571"/>
      <c r="I182" s="227" t="s">
        <v>189</v>
      </c>
      <c r="J182" s="228">
        <v>7.3769999999999998</v>
      </c>
      <c r="K182" s="353">
        <v>17.420000000000002</v>
      </c>
      <c r="L182" s="353">
        <v>128.5</v>
      </c>
    </row>
    <row r="183" spans="2:12" x14ac:dyDescent="0.3">
      <c r="C183" s="106"/>
      <c r="D183" s="106"/>
      <c r="E183" s="106"/>
      <c r="F183" s="106"/>
      <c r="G183" s="106" t="s">
        <v>175</v>
      </c>
      <c r="H183" s="108">
        <v>173</v>
      </c>
      <c r="I183" s="106" t="s">
        <v>176</v>
      </c>
      <c r="J183" s="108">
        <v>0</v>
      </c>
      <c r="K183" s="106" t="s">
        <v>177</v>
      </c>
      <c r="L183" s="108">
        <v>173</v>
      </c>
    </row>
    <row r="184" spans="2:12" ht="25" x14ac:dyDescent="0.3">
      <c r="C184" s="106"/>
      <c r="D184" s="106"/>
      <c r="E184" s="106"/>
      <c r="F184" s="106"/>
      <c r="G184" s="106" t="s">
        <v>178</v>
      </c>
      <c r="H184" s="108">
        <v>61.96</v>
      </c>
      <c r="I184" s="106"/>
      <c r="J184" s="524" t="s">
        <v>179</v>
      </c>
      <c r="K184" s="524"/>
      <c r="L184" s="108">
        <v>296.94</v>
      </c>
    </row>
    <row r="185" spans="2:12" ht="14.5" thickBot="1" x14ac:dyDescent="0.35">
      <c r="C185" s="314"/>
      <c r="D185" s="314"/>
      <c r="E185" s="314"/>
      <c r="F185" s="314"/>
      <c r="G185" s="314"/>
      <c r="H185" s="314"/>
      <c r="I185" s="314"/>
      <c r="J185" s="315"/>
      <c r="K185" s="314"/>
      <c r="L185" s="316"/>
    </row>
    <row r="186" spans="2:12" ht="14.5" thickTop="1" x14ac:dyDescent="0.3">
      <c r="C186" s="317"/>
      <c r="D186" s="317"/>
      <c r="E186" s="317"/>
      <c r="F186" s="317"/>
      <c r="G186" s="317"/>
      <c r="H186" s="317"/>
      <c r="I186" s="317"/>
      <c r="J186" s="317"/>
      <c r="K186" s="317"/>
      <c r="L186" s="317"/>
    </row>
    <row r="187" spans="2:12" s="313" customFormat="1" x14ac:dyDescent="0.3">
      <c r="B187" s="257"/>
      <c r="C187" s="364">
        <v>4</v>
      </c>
      <c r="D187" s="364"/>
      <c r="E187" s="364"/>
      <c r="F187" s="364" t="s">
        <v>220</v>
      </c>
      <c r="G187" s="364"/>
      <c r="H187" s="572"/>
      <c r="I187" s="572"/>
      <c r="J187" s="365"/>
      <c r="K187" s="364"/>
      <c r="L187" s="366"/>
    </row>
    <row r="188" spans="2:12" x14ac:dyDescent="0.3">
      <c r="C188" s="364" t="s">
        <v>432</v>
      </c>
      <c r="D188" s="364"/>
      <c r="E188" s="364"/>
      <c r="F188" s="364" t="s">
        <v>221</v>
      </c>
      <c r="G188" s="364"/>
      <c r="H188" s="572"/>
      <c r="I188" s="572"/>
      <c r="J188" s="365"/>
      <c r="K188" s="364"/>
      <c r="L188" s="366"/>
    </row>
    <row r="189" spans="2:12" x14ac:dyDescent="0.3">
      <c r="C189" s="367" t="s">
        <v>433</v>
      </c>
      <c r="D189" s="368" t="s">
        <v>166</v>
      </c>
      <c r="E189" s="367" t="s">
        <v>167</v>
      </c>
      <c r="F189" s="367" t="s">
        <v>168</v>
      </c>
      <c r="G189" s="574" t="s">
        <v>169</v>
      </c>
      <c r="H189" s="574"/>
      <c r="I189" s="369" t="s">
        <v>170</v>
      </c>
      <c r="J189" s="368" t="s">
        <v>165</v>
      </c>
      <c r="K189" s="368" t="s">
        <v>171</v>
      </c>
      <c r="L189" s="368" t="s">
        <v>172</v>
      </c>
    </row>
    <row r="190" spans="2:12" ht="26" customHeight="1" x14ac:dyDescent="0.3">
      <c r="C190" s="232" t="s">
        <v>173</v>
      </c>
      <c r="D190" s="234" t="s">
        <v>434</v>
      </c>
      <c r="E190" s="232" t="s">
        <v>174</v>
      </c>
      <c r="F190" s="232" t="s">
        <v>295</v>
      </c>
      <c r="G190" s="573" t="s">
        <v>240</v>
      </c>
      <c r="H190" s="573"/>
      <c r="I190" s="235" t="s">
        <v>187</v>
      </c>
      <c r="J190" s="236">
        <v>1</v>
      </c>
      <c r="K190" s="352">
        <v>48.76</v>
      </c>
      <c r="L190" s="352">
        <v>48.76</v>
      </c>
    </row>
    <row r="191" spans="2:12" ht="14" customHeight="1" x14ac:dyDescent="0.3">
      <c r="C191" s="225" t="s">
        <v>395</v>
      </c>
      <c r="D191" s="226">
        <v>88239</v>
      </c>
      <c r="E191" s="225" t="s">
        <v>188</v>
      </c>
      <c r="F191" s="225" t="s">
        <v>243</v>
      </c>
      <c r="G191" s="571" t="s">
        <v>181</v>
      </c>
      <c r="H191" s="571"/>
      <c r="I191" s="227" t="s">
        <v>189</v>
      </c>
      <c r="J191" s="228">
        <v>0.14299999999999999</v>
      </c>
      <c r="K191" s="353">
        <v>18.309999999999999</v>
      </c>
      <c r="L191" s="353">
        <v>2.61</v>
      </c>
    </row>
    <row r="192" spans="2:12" ht="14" customHeight="1" x14ac:dyDescent="0.3">
      <c r="C192" s="225" t="s">
        <v>395</v>
      </c>
      <c r="D192" s="226">
        <v>88262</v>
      </c>
      <c r="E192" s="225" t="s">
        <v>188</v>
      </c>
      <c r="F192" s="225" t="s">
        <v>241</v>
      </c>
      <c r="G192" s="571" t="s">
        <v>181</v>
      </c>
      <c r="H192" s="571"/>
      <c r="I192" s="227" t="s">
        <v>189</v>
      </c>
      <c r="J192" s="228">
        <v>0.60699999999999998</v>
      </c>
      <c r="K192" s="353">
        <v>21.48</v>
      </c>
      <c r="L192" s="353">
        <v>13.03</v>
      </c>
    </row>
    <row r="193" spans="2:12" ht="25" customHeight="1" x14ac:dyDescent="0.3">
      <c r="C193" s="225" t="s">
        <v>395</v>
      </c>
      <c r="D193" s="226">
        <v>88297</v>
      </c>
      <c r="E193" s="225" t="s">
        <v>188</v>
      </c>
      <c r="F193" s="225" t="s">
        <v>350</v>
      </c>
      <c r="G193" s="571" t="s">
        <v>181</v>
      </c>
      <c r="H193" s="571"/>
      <c r="I193" s="227" t="s">
        <v>189</v>
      </c>
      <c r="J193" s="228">
        <v>2</v>
      </c>
      <c r="K193" s="353">
        <v>16.559999999999999</v>
      </c>
      <c r="L193" s="353">
        <v>33.119999999999997</v>
      </c>
    </row>
    <row r="194" spans="2:12" x14ac:dyDescent="0.3">
      <c r="C194" s="106"/>
      <c r="D194" s="106"/>
      <c r="E194" s="106"/>
      <c r="F194" s="106"/>
      <c r="G194" s="106" t="s">
        <v>175</v>
      </c>
      <c r="H194" s="108">
        <v>37.020000000000003</v>
      </c>
      <c r="I194" s="106" t="s">
        <v>176</v>
      </c>
      <c r="J194" s="108">
        <v>0</v>
      </c>
      <c r="K194" s="106" t="s">
        <v>177</v>
      </c>
      <c r="L194" s="108">
        <v>37.020000000000003</v>
      </c>
    </row>
    <row r="195" spans="2:12" ht="25" x14ac:dyDescent="0.3">
      <c r="C195" s="106"/>
      <c r="D195" s="106"/>
      <c r="E195" s="106"/>
      <c r="F195" s="106"/>
      <c r="G195" s="106" t="s">
        <v>178</v>
      </c>
      <c r="H195" s="108">
        <v>12.85</v>
      </c>
      <c r="I195" s="106"/>
      <c r="J195" s="524" t="s">
        <v>179</v>
      </c>
      <c r="K195" s="524"/>
      <c r="L195" s="108">
        <v>61.61</v>
      </c>
    </row>
    <row r="196" spans="2:12" ht="14.5" thickBot="1" x14ac:dyDescent="0.35">
      <c r="C196" s="314"/>
      <c r="D196" s="314"/>
      <c r="E196" s="314"/>
      <c r="F196" s="314"/>
      <c r="G196" s="314"/>
      <c r="H196" s="314"/>
      <c r="I196" s="314"/>
      <c r="J196" s="315"/>
      <c r="K196" s="314"/>
      <c r="L196" s="316"/>
    </row>
    <row r="197" spans="2:12" ht="14.5" thickTop="1" x14ac:dyDescent="0.3">
      <c r="C197" s="317"/>
      <c r="D197" s="317"/>
      <c r="E197" s="317"/>
      <c r="F197" s="317"/>
      <c r="G197" s="317"/>
      <c r="H197" s="317"/>
      <c r="I197" s="317"/>
      <c r="J197" s="317"/>
      <c r="K197" s="317"/>
      <c r="L197" s="317"/>
    </row>
    <row r="198" spans="2:12" x14ac:dyDescent="0.3">
      <c r="C198" s="367" t="s">
        <v>435</v>
      </c>
      <c r="D198" s="368" t="s">
        <v>166</v>
      </c>
      <c r="E198" s="367" t="s">
        <v>167</v>
      </c>
      <c r="F198" s="367" t="s">
        <v>168</v>
      </c>
      <c r="G198" s="574" t="s">
        <v>169</v>
      </c>
      <c r="H198" s="574"/>
      <c r="I198" s="369" t="s">
        <v>170</v>
      </c>
      <c r="J198" s="368" t="s">
        <v>165</v>
      </c>
      <c r="K198" s="368" t="s">
        <v>171</v>
      </c>
      <c r="L198" s="368" t="s">
        <v>172</v>
      </c>
    </row>
    <row r="199" spans="2:12" ht="26" customHeight="1" x14ac:dyDescent="0.3">
      <c r="C199" s="232" t="s">
        <v>173</v>
      </c>
      <c r="D199" s="234" t="s">
        <v>436</v>
      </c>
      <c r="E199" s="232" t="s">
        <v>174</v>
      </c>
      <c r="F199" s="232" t="s">
        <v>297</v>
      </c>
      <c r="G199" s="573" t="s">
        <v>240</v>
      </c>
      <c r="H199" s="573"/>
      <c r="I199" s="235" t="s">
        <v>214</v>
      </c>
      <c r="J199" s="236">
        <v>1</v>
      </c>
      <c r="K199" s="352">
        <v>1.1599999999999999</v>
      </c>
      <c r="L199" s="352">
        <v>1.1599999999999999</v>
      </c>
    </row>
    <row r="200" spans="2:12" s="313" customFormat="1" ht="14" customHeight="1" x14ac:dyDescent="0.3">
      <c r="B200" s="257"/>
      <c r="C200" s="225" t="s">
        <v>395</v>
      </c>
      <c r="D200" s="226">
        <v>88238</v>
      </c>
      <c r="E200" s="225" t="s">
        <v>188</v>
      </c>
      <c r="F200" s="225" t="s">
        <v>247</v>
      </c>
      <c r="G200" s="571" t="s">
        <v>181</v>
      </c>
      <c r="H200" s="571"/>
      <c r="I200" s="227" t="s">
        <v>189</v>
      </c>
      <c r="J200" s="228">
        <v>7.7999999999999996E-3</v>
      </c>
      <c r="K200" s="353">
        <v>17.420000000000002</v>
      </c>
      <c r="L200" s="353">
        <v>0.13</v>
      </c>
    </row>
    <row r="201" spans="2:12" ht="14" customHeight="1" x14ac:dyDescent="0.3">
      <c r="C201" s="225" t="s">
        <v>395</v>
      </c>
      <c r="D201" s="226">
        <v>88245</v>
      </c>
      <c r="E201" s="225" t="s">
        <v>188</v>
      </c>
      <c r="F201" s="225" t="s">
        <v>248</v>
      </c>
      <c r="G201" s="571" t="s">
        <v>181</v>
      </c>
      <c r="H201" s="571"/>
      <c r="I201" s="227" t="s">
        <v>189</v>
      </c>
      <c r="J201" s="228">
        <v>4.8000000000000001E-2</v>
      </c>
      <c r="K201" s="353">
        <v>21.66</v>
      </c>
      <c r="L201" s="353">
        <v>1.03</v>
      </c>
    </row>
    <row r="202" spans="2:12" x14ac:dyDescent="0.3">
      <c r="C202" s="106"/>
      <c r="D202" s="106"/>
      <c r="E202" s="106"/>
      <c r="F202" s="106"/>
      <c r="G202" s="106" t="s">
        <v>175</v>
      </c>
      <c r="H202" s="108">
        <v>0.88</v>
      </c>
      <c r="I202" s="106" t="s">
        <v>176</v>
      </c>
      <c r="J202" s="108">
        <v>0</v>
      </c>
      <c r="K202" s="106" t="s">
        <v>177</v>
      </c>
      <c r="L202" s="108">
        <v>0.88</v>
      </c>
    </row>
    <row r="203" spans="2:12" ht="25" x14ac:dyDescent="0.3">
      <c r="C203" s="106"/>
      <c r="D203" s="106"/>
      <c r="E203" s="106"/>
      <c r="F203" s="106"/>
      <c r="G203" s="106" t="s">
        <v>178</v>
      </c>
      <c r="H203" s="108">
        <v>0.3</v>
      </c>
      <c r="I203" s="106"/>
      <c r="J203" s="524" t="s">
        <v>179</v>
      </c>
      <c r="K203" s="524"/>
      <c r="L203" s="108">
        <v>1.46</v>
      </c>
    </row>
    <row r="204" spans="2:12" ht="14.5" thickBot="1" x14ac:dyDescent="0.35">
      <c r="C204" s="314"/>
      <c r="D204" s="314"/>
      <c r="E204" s="314"/>
      <c r="F204" s="314"/>
      <c r="G204" s="314"/>
      <c r="H204" s="314"/>
      <c r="I204" s="314"/>
      <c r="J204" s="315"/>
      <c r="K204" s="314"/>
      <c r="L204" s="316"/>
    </row>
    <row r="205" spans="2:12" ht="14.5" thickTop="1" x14ac:dyDescent="0.3">
      <c r="C205" s="317"/>
      <c r="D205" s="317"/>
      <c r="E205" s="317"/>
      <c r="F205" s="317"/>
      <c r="G205" s="317"/>
      <c r="H205" s="317"/>
      <c r="I205" s="317"/>
      <c r="J205" s="317"/>
      <c r="K205" s="317"/>
      <c r="L205" s="317"/>
    </row>
    <row r="206" spans="2:12" x14ac:dyDescent="0.3">
      <c r="C206" s="367" t="s">
        <v>437</v>
      </c>
      <c r="D206" s="368" t="s">
        <v>166</v>
      </c>
      <c r="E206" s="367" t="s">
        <v>167</v>
      </c>
      <c r="F206" s="367" t="s">
        <v>168</v>
      </c>
      <c r="G206" s="574" t="s">
        <v>169</v>
      </c>
      <c r="H206" s="574"/>
      <c r="I206" s="369" t="s">
        <v>170</v>
      </c>
      <c r="J206" s="368" t="s">
        <v>165</v>
      </c>
      <c r="K206" s="368" t="s">
        <v>171</v>
      </c>
      <c r="L206" s="368" t="s">
        <v>172</v>
      </c>
    </row>
    <row r="207" spans="2:12" ht="26" customHeight="1" x14ac:dyDescent="0.3">
      <c r="C207" s="232" t="s">
        <v>173</v>
      </c>
      <c r="D207" s="234" t="s">
        <v>438</v>
      </c>
      <c r="E207" s="232" t="s">
        <v>174</v>
      </c>
      <c r="F207" s="232" t="s">
        <v>299</v>
      </c>
      <c r="G207" s="573" t="s">
        <v>240</v>
      </c>
      <c r="H207" s="573"/>
      <c r="I207" s="235" t="s">
        <v>214</v>
      </c>
      <c r="J207" s="236">
        <v>1</v>
      </c>
      <c r="K207" s="352">
        <v>2.31</v>
      </c>
      <c r="L207" s="352">
        <v>2.31</v>
      </c>
    </row>
    <row r="208" spans="2:12" ht="14" customHeight="1" x14ac:dyDescent="0.3">
      <c r="C208" s="225" t="s">
        <v>395</v>
      </c>
      <c r="D208" s="226">
        <v>88238</v>
      </c>
      <c r="E208" s="225" t="s">
        <v>188</v>
      </c>
      <c r="F208" s="225" t="s">
        <v>247</v>
      </c>
      <c r="G208" s="571" t="s">
        <v>181</v>
      </c>
      <c r="H208" s="571"/>
      <c r="I208" s="227" t="s">
        <v>189</v>
      </c>
      <c r="J208" s="228">
        <v>2.7E-2</v>
      </c>
      <c r="K208" s="353">
        <v>17.420000000000002</v>
      </c>
      <c r="L208" s="353">
        <v>0.47</v>
      </c>
    </row>
    <row r="209" spans="2:12" ht="14" customHeight="1" x14ac:dyDescent="0.3">
      <c r="C209" s="225" t="s">
        <v>395</v>
      </c>
      <c r="D209" s="226">
        <v>88245</v>
      </c>
      <c r="E209" s="225" t="s">
        <v>188</v>
      </c>
      <c r="F209" s="225" t="s">
        <v>248</v>
      </c>
      <c r="G209" s="571" t="s">
        <v>181</v>
      </c>
      <c r="H209" s="571"/>
      <c r="I209" s="227" t="s">
        <v>189</v>
      </c>
      <c r="J209" s="228">
        <v>8.5099999999999995E-2</v>
      </c>
      <c r="K209" s="353">
        <v>21.66</v>
      </c>
      <c r="L209" s="353">
        <v>1.84</v>
      </c>
    </row>
    <row r="210" spans="2:12" x14ac:dyDescent="0.3">
      <c r="C210" s="106"/>
      <c r="D210" s="106"/>
      <c r="E210" s="106"/>
      <c r="F210" s="106"/>
      <c r="G210" s="106" t="s">
        <v>175</v>
      </c>
      <c r="H210" s="108">
        <v>1.73</v>
      </c>
      <c r="I210" s="106" t="s">
        <v>176</v>
      </c>
      <c r="J210" s="108">
        <v>0</v>
      </c>
      <c r="K210" s="106" t="s">
        <v>177</v>
      </c>
      <c r="L210" s="108">
        <v>1.73</v>
      </c>
    </row>
    <row r="211" spans="2:12" ht="25" x14ac:dyDescent="0.3">
      <c r="C211" s="106"/>
      <c r="D211" s="106"/>
      <c r="E211" s="106"/>
      <c r="F211" s="106"/>
      <c r="G211" s="106" t="s">
        <v>178</v>
      </c>
      <c r="H211" s="108">
        <v>0.6</v>
      </c>
      <c r="I211" s="106"/>
      <c r="J211" s="524" t="s">
        <v>179</v>
      </c>
      <c r="K211" s="524"/>
      <c r="L211" s="108">
        <v>2.91</v>
      </c>
    </row>
    <row r="212" spans="2:12" ht="14.5" thickBot="1" x14ac:dyDescent="0.35">
      <c r="C212" s="314"/>
      <c r="D212" s="314"/>
      <c r="E212" s="314"/>
      <c r="F212" s="314"/>
      <c r="G212" s="314"/>
      <c r="H212" s="314"/>
      <c r="I212" s="314"/>
      <c r="J212" s="315"/>
      <c r="K212" s="314"/>
      <c r="L212" s="316"/>
    </row>
    <row r="213" spans="2:12" s="313" customFormat="1" ht="14.5" thickTop="1" x14ac:dyDescent="0.3">
      <c r="B213" s="257"/>
      <c r="C213" s="317"/>
      <c r="D213" s="317"/>
      <c r="E213" s="317"/>
      <c r="F213" s="317"/>
      <c r="G213" s="317"/>
      <c r="H213" s="317"/>
      <c r="I213" s="317"/>
      <c r="J213" s="317"/>
      <c r="K213" s="317"/>
      <c r="L213" s="317"/>
    </row>
    <row r="214" spans="2:12" x14ac:dyDescent="0.3">
      <c r="C214" s="367" t="s">
        <v>439</v>
      </c>
      <c r="D214" s="368" t="s">
        <v>166</v>
      </c>
      <c r="E214" s="367" t="s">
        <v>167</v>
      </c>
      <c r="F214" s="367" t="s">
        <v>168</v>
      </c>
      <c r="G214" s="574" t="s">
        <v>169</v>
      </c>
      <c r="H214" s="574"/>
      <c r="I214" s="369" t="s">
        <v>170</v>
      </c>
      <c r="J214" s="368" t="s">
        <v>165</v>
      </c>
      <c r="K214" s="368" t="s">
        <v>171</v>
      </c>
      <c r="L214" s="368" t="s">
        <v>172</v>
      </c>
    </row>
    <row r="215" spans="2:12" ht="39" customHeight="1" x14ac:dyDescent="0.3">
      <c r="C215" s="232" t="s">
        <v>173</v>
      </c>
      <c r="D215" s="234" t="s">
        <v>412</v>
      </c>
      <c r="E215" s="232" t="s">
        <v>174</v>
      </c>
      <c r="F215" s="232" t="s">
        <v>269</v>
      </c>
      <c r="G215" s="573" t="s">
        <v>240</v>
      </c>
      <c r="H215" s="573"/>
      <c r="I215" s="235" t="s">
        <v>197</v>
      </c>
      <c r="J215" s="236">
        <v>1</v>
      </c>
      <c r="K215" s="352">
        <v>63.31</v>
      </c>
      <c r="L215" s="352">
        <v>63.31</v>
      </c>
    </row>
    <row r="216" spans="2:12" ht="14" customHeight="1" x14ac:dyDescent="0.3">
      <c r="C216" s="225" t="s">
        <v>395</v>
      </c>
      <c r="D216" s="226">
        <v>88316</v>
      </c>
      <c r="E216" s="225" t="s">
        <v>188</v>
      </c>
      <c r="F216" s="225" t="s">
        <v>191</v>
      </c>
      <c r="G216" s="571" t="s">
        <v>181</v>
      </c>
      <c r="H216" s="571"/>
      <c r="I216" s="227" t="s">
        <v>189</v>
      </c>
      <c r="J216" s="228">
        <v>2.3117000000000001</v>
      </c>
      <c r="K216" s="353">
        <v>17.420000000000002</v>
      </c>
      <c r="L216" s="353">
        <v>40.26</v>
      </c>
    </row>
    <row r="217" spans="2:12" ht="25" customHeight="1" x14ac:dyDescent="0.3">
      <c r="C217" s="225" t="s">
        <v>395</v>
      </c>
      <c r="D217" s="226">
        <v>88377</v>
      </c>
      <c r="E217" s="225" t="s">
        <v>188</v>
      </c>
      <c r="F217" s="225" t="s">
        <v>246</v>
      </c>
      <c r="G217" s="571" t="s">
        <v>181</v>
      </c>
      <c r="H217" s="571"/>
      <c r="I217" s="227" t="s">
        <v>189</v>
      </c>
      <c r="J217" s="228">
        <v>1.4637</v>
      </c>
      <c r="K217" s="353">
        <v>15.75</v>
      </c>
      <c r="L217" s="353">
        <v>23.05</v>
      </c>
    </row>
    <row r="218" spans="2:12" x14ac:dyDescent="0.3">
      <c r="C218" s="106"/>
      <c r="D218" s="106"/>
      <c r="E218" s="106"/>
      <c r="F218" s="106"/>
      <c r="G218" s="106" t="s">
        <v>175</v>
      </c>
      <c r="H218" s="108">
        <v>45.87</v>
      </c>
      <c r="I218" s="106" t="s">
        <v>176</v>
      </c>
      <c r="J218" s="108">
        <v>0</v>
      </c>
      <c r="K218" s="106" t="s">
        <v>177</v>
      </c>
      <c r="L218" s="108">
        <v>45.87</v>
      </c>
    </row>
    <row r="219" spans="2:12" ht="25" x14ac:dyDescent="0.3">
      <c r="C219" s="106"/>
      <c r="D219" s="106"/>
      <c r="E219" s="106"/>
      <c r="F219" s="106"/>
      <c r="G219" s="106" t="s">
        <v>178</v>
      </c>
      <c r="H219" s="108">
        <v>16.690000000000001</v>
      </c>
      <c r="I219" s="106"/>
      <c r="J219" s="524" t="s">
        <v>179</v>
      </c>
      <c r="K219" s="524"/>
      <c r="L219" s="108">
        <v>80</v>
      </c>
    </row>
    <row r="220" spans="2:12" ht="14.5" thickBot="1" x14ac:dyDescent="0.35">
      <c r="C220" s="314"/>
      <c r="D220" s="314"/>
      <c r="E220" s="314"/>
      <c r="F220" s="314"/>
      <c r="G220" s="314"/>
      <c r="H220" s="314"/>
      <c r="I220" s="314"/>
      <c r="J220" s="315"/>
      <c r="K220" s="314"/>
      <c r="L220" s="316"/>
    </row>
    <row r="221" spans="2:12" ht="14.5" thickTop="1" x14ac:dyDescent="0.3">
      <c r="C221" s="317"/>
      <c r="D221" s="317"/>
      <c r="E221" s="317"/>
      <c r="F221" s="317"/>
      <c r="G221" s="317"/>
      <c r="H221" s="317"/>
      <c r="I221" s="317"/>
      <c r="J221" s="317"/>
      <c r="K221" s="317"/>
      <c r="L221" s="317"/>
    </row>
    <row r="222" spans="2:12" x14ac:dyDescent="0.3">
      <c r="C222" s="367" t="s">
        <v>440</v>
      </c>
      <c r="D222" s="368" t="s">
        <v>166</v>
      </c>
      <c r="E222" s="367" t="s">
        <v>167</v>
      </c>
      <c r="F222" s="367" t="s">
        <v>168</v>
      </c>
      <c r="G222" s="574" t="s">
        <v>169</v>
      </c>
      <c r="H222" s="574"/>
      <c r="I222" s="369" t="s">
        <v>170</v>
      </c>
      <c r="J222" s="368" t="s">
        <v>165</v>
      </c>
      <c r="K222" s="368" t="s">
        <v>171</v>
      </c>
      <c r="L222" s="368" t="s">
        <v>172</v>
      </c>
    </row>
    <row r="223" spans="2:12" ht="26" customHeight="1" x14ac:dyDescent="0.3">
      <c r="C223" s="232" t="s">
        <v>173</v>
      </c>
      <c r="D223" s="234" t="s">
        <v>355</v>
      </c>
      <c r="E223" s="232" t="s">
        <v>174</v>
      </c>
      <c r="F223" s="232" t="s">
        <v>354</v>
      </c>
      <c r="G223" s="573" t="s">
        <v>240</v>
      </c>
      <c r="H223" s="573"/>
      <c r="I223" s="235" t="s">
        <v>197</v>
      </c>
      <c r="J223" s="236">
        <v>1</v>
      </c>
      <c r="K223" s="352">
        <v>234.98</v>
      </c>
      <c r="L223" s="352">
        <v>234.98</v>
      </c>
    </row>
    <row r="224" spans="2:12" s="313" customFormat="1" ht="14" customHeight="1" x14ac:dyDescent="0.3">
      <c r="B224" s="257"/>
      <c r="C224" s="225" t="s">
        <v>395</v>
      </c>
      <c r="D224" s="226">
        <v>88262</v>
      </c>
      <c r="E224" s="225" t="s">
        <v>188</v>
      </c>
      <c r="F224" s="225" t="s">
        <v>241</v>
      </c>
      <c r="G224" s="571" t="s">
        <v>181</v>
      </c>
      <c r="H224" s="571"/>
      <c r="I224" s="227" t="s">
        <v>189</v>
      </c>
      <c r="J224" s="228">
        <v>2.4590000000000001</v>
      </c>
      <c r="K224" s="353">
        <v>21.48</v>
      </c>
      <c r="L224" s="353">
        <v>52.81</v>
      </c>
    </row>
    <row r="225" spans="2:12" ht="14" customHeight="1" x14ac:dyDescent="0.3">
      <c r="C225" s="225" t="s">
        <v>395</v>
      </c>
      <c r="D225" s="226">
        <v>88309</v>
      </c>
      <c r="E225" s="225" t="s">
        <v>188</v>
      </c>
      <c r="F225" s="225" t="s">
        <v>244</v>
      </c>
      <c r="G225" s="571" t="s">
        <v>181</v>
      </c>
      <c r="H225" s="571"/>
      <c r="I225" s="227" t="s">
        <v>189</v>
      </c>
      <c r="J225" s="228">
        <v>2.4590000000000001</v>
      </c>
      <c r="K225" s="353">
        <v>21.83</v>
      </c>
      <c r="L225" s="353">
        <v>53.67</v>
      </c>
    </row>
    <row r="226" spans="2:12" ht="14" customHeight="1" x14ac:dyDescent="0.3">
      <c r="C226" s="225" t="s">
        <v>395</v>
      </c>
      <c r="D226" s="226">
        <v>88316</v>
      </c>
      <c r="E226" s="225" t="s">
        <v>188</v>
      </c>
      <c r="F226" s="225" t="s">
        <v>191</v>
      </c>
      <c r="G226" s="571" t="s">
        <v>181</v>
      </c>
      <c r="H226" s="571"/>
      <c r="I226" s="227" t="s">
        <v>189</v>
      </c>
      <c r="J226" s="228">
        <v>7.3769999999999998</v>
      </c>
      <c r="K226" s="353">
        <v>17.420000000000002</v>
      </c>
      <c r="L226" s="353">
        <v>128.5</v>
      </c>
    </row>
    <row r="227" spans="2:12" x14ac:dyDescent="0.3">
      <c r="C227" s="106"/>
      <c r="D227" s="106"/>
      <c r="E227" s="106"/>
      <c r="F227" s="106"/>
      <c r="G227" s="106" t="s">
        <v>175</v>
      </c>
      <c r="H227" s="108">
        <v>173</v>
      </c>
      <c r="I227" s="106" t="s">
        <v>176</v>
      </c>
      <c r="J227" s="108">
        <v>0</v>
      </c>
      <c r="K227" s="106" t="s">
        <v>177</v>
      </c>
      <c r="L227" s="108">
        <v>173</v>
      </c>
    </row>
    <row r="228" spans="2:12" ht="25" x14ac:dyDescent="0.3">
      <c r="C228" s="106"/>
      <c r="D228" s="106"/>
      <c r="E228" s="106"/>
      <c r="F228" s="106"/>
      <c r="G228" s="106" t="s">
        <v>178</v>
      </c>
      <c r="H228" s="108">
        <v>61.96</v>
      </c>
      <c r="I228" s="106"/>
      <c r="J228" s="524" t="s">
        <v>179</v>
      </c>
      <c r="K228" s="524"/>
      <c r="L228" s="108">
        <v>296.94</v>
      </c>
    </row>
    <row r="229" spans="2:12" ht="14.5" thickBot="1" x14ac:dyDescent="0.35">
      <c r="C229" s="314"/>
      <c r="D229" s="314"/>
      <c r="E229" s="314"/>
      <c r="F229" s="314"/>
      <c r="G229" s="314"/>
      <c r="H229" s="314"/>
      <c r="I229" s="314"/>
      <c r="J229" s="315"/>
      <c r="K229" s="314"/>
      <c r="L229" s="316"/>
    </row>
    <row r="230" spans="2:12" ht="14.5" thickTop="1" x14ac:dyDescent="0.3">
      <c r="C230" s="317"/>
      <c r="D230" s="317"/>
      <c r="E230" s="317"/>
      <c r="F230" s="317"/>
      <c r="G230" s="317"/>
      <c r="H230" s="317"/>
      <c r="I230" s="317"/>
      <c r="J230" s="317"/>
      <c r="K230" s="317"/>
      <c r="L230" s="317"/>
    </row>
    <row r="231" spans="2:12" x14ac:dyDescent="0.3">
      <c r="C231" s="364" t="s">
        <v>441</v>
      </c>
      <c r="D231" s="364"/>
      <c r="E231" s="364"/>
      <c r="F231" s="364" t="s">
        <v>300</v>
      </c>
      <c r="G231" s="364"/>
      <c r="H231" s="572"/>
      <c r="I231" s="572"/>
      <c r="J231" s="365"/>
      <c r="K231" s="364"/>
      <c r="L231" s="366"/>
    </row>
    <row r="232" spans="2:12" x14ac:dyDescent="0.3">
      <c r="C232" s="367" t="s">
        <v>442</v>
      </c>
      <c r="D232" s="368" t="s">
        <v>166</v>
      </c>
      <c r="E232" s="367" t="s">
        <v>167</v>
      </c>
      <c r="F232" s="367" t="s">
        <v>168</v>
      </c>
      <c r="G232" s="574" t="s">
        <v>169</v>
      </c>
      <c r="H232" s="574"/>
      <c r="I232" s="369" t="s">
        <v>170</v>
      </c>
      <c r="J232" s="368" t="s">
        <v>165</v>
      </c>
      <c r="K232" s="368" t="s">
        <v>171</v>
      </c>
      <c r="L232" s="368" t="s">
        <v>172</v>
      </c>
    </row>
    <row r="233" spans="2:12" ht="26" customHeight="1" x14ac:dyDescent="0.3">
      <c r="C233" s="232" t="s">
        <v>173</v>
      </c>
      <c r="D233" s="234" t="s">
        <v>443</v>
      </c>
      <c r="E233" s="232" t="s">
        <v>174</v>
      </c>
      <c r="F233" s="232" t="s">
        <v>302</v>
      </c>
      <c r="G233" s="573" t="s">
        <v>240</v>
      </c>
      <c r="H233" s="573"/>
      <c r="I233" s="235" t="s">
        <v>187</v>
      </c>
      <c r="J233" s="236">
        <v>1</v>
      </c>
      <c r="K233" s="352">
        <v>15.64</v>
      </c>
      <c r="L233" s="352">
        <v>15.64</v>
      </c>
    </row>
    <row r="234" spans="2:12" s="313" customFormat="1" ht="14" customHeight="1" x14ac:dyDescent="0.3">
      <c r="B234" s="257"/>
      <c r="C234" s="225" t="s">
        <v>395</v>
      </c>
      <c r="D234" s="226">
        <v>88239</v>
      </c>
      <c r="E234" s="225" t="s">
        <v>188</v>
      </c>
      <c r="F234" s="225" t="s">
        <v>243</v>
      </c>
      <c r="G234" s="571" t="s">
        <v>181</v>
      </c>
      <c r="H234" s="571"/>
      <c r="I234" s="227" t="s">
        <v>189</v>
      </c>
      <c r="J234" s="228">
        <v>0.14299999999999999</v>
      </c>
      <c r="K234" s="353">
        <v>18.309999999999999</v>
      </c>
      <c r="L234" s="353">
        <v>2.61</v>
      </c>
    </row>
    <row r="235" spans="2:12" ht="14" customHeight="1" x14ac:dyDescent="0.3">
      <c r="C235" s="225" t="s">
        <v>395</v>
      </c>
      <c r="D235" s="226">
        <v>88262</v>
      </c>
      <c r="E235" s="225" t="s">
        <v>188</v>
      </c>
      <c r="F235" s="225" t="s">
        <v>241</v>
      </c>
      <c r="G235" s="571" t="s">
        <v>181</v>
      </c>
      <c r="H235" s="571"/>
      <c r="I235" s="227" t="s">
        <v>189</v>
      </c>
      <c r="J235" s="228">
        <v>0.60699999999999998</v>
      </c>
      <c r="K235" s="353">
        <v>21.48</v>
      </c>
      <c r="L235" s="353">
        <v>13.03</v>
      </c>
    </row>
    <row r="236" spans="2:12" x14ac:dyDescent="0.3">
      <c r="C236" s="106"/>
      <c r="D236" s="106"/>
      <c r="E236" s="106"/>
      <c r="F236" s="106"/>
      <c r="G236" s="106" t="s">
        <v>175</v>
      </c>
      <c r="H236" s="108">
        <v>11.9</v>
      </c>
      <c r="I236" s="106" t="s">
        <v>176</v>
      </c>
      <c r="J236" s="108">
        <v>0</v>
      </c>
      <c r="K236" s="106" t="s">
        <v>177</v>
      </c>
      <c r="L236" s="108">
        <v>11.9</v>
      </c>
    </row>
    <row r="237" spans="2:12" ht="25" x14ac:dyDescent="0.3">
      <c r="C237" s="106"/>
      <c r="D237" s="106"/>
      <c r="E237" s="106"/>
      <c r="F237" s="106"/>
      <c r="G237" s="106" t="s">
        <v>178</v>
      </c>
      <c r="H237" s="108">
        <v>4.12</v>
      </c>
      <c r="I237" s="106"/>
      <c r="J237" s="524" t="s">
        <v>179</v>
      </c>
      <c r="K237" s="524"/>
      <c r="L237" s="108">
        <v>19.760000000000002</v>
      </c>
    </row>
    <row r="238" spans="2:12" ht="14.5" thickBot="1" x14ac:dyDescent="0.35">
      <c r="C238" s="314"/>
      <c r="D238" s="314"/>
      <c r="E238" s="314"/>
      <c r="F238" s="314"/>
      <c r="G238" s="314"/>
      <c r="H238" s="314"/>
      <c r="I238" s="314"/>
      <c r="J238" s="315"/>
      <c r="K238" s="314"/>
      <c r="L238" s="316"/>
    </row>
    <row r="239" spans="2:12" ht="14.5" thickTop="1" x14ac:dyDescent="0.3">
      <c r="C239" s="317"/>
      <c r="D239" s="317"/>
      <c r="E239" s="317"/>
      <c r="F239" s="317"/>
      <c r="G239" s="317"/>
      <c r="H239" s="317"/>
      <c r="I239" s="317"/>
      <c r="J239" s="317"/>
      <c r="K239" s="317"/>
      <c r="L239" s="317"/>
    </row>
    <row r="240" spans="2:12" x14ac:dyDescent="0.3">
      <c r="C240" s="367" t="s">
        <v>444</v>
      </c>
      <c r="D240" s="368" t="s">
        <v>166</v>
      </c>
      <c r="E240" s="367" t="s">
        <v>167</v>
      </c>
      <c r="F240" s="367" t="s">
        <v>168</v>
      </c>
      <c r="G240" s="574" t="s">
        <v>169</v>
      </c>
      <c r="H240" s="574"/>
      <c r="I240" s="369" t="s">
        <v>170</v>
      </c>
      <c r="J240" s="368" t="s">
        <v>165</v>
      </c>
      <c r="K240" s="368" t="s">
        <v>171</v>
      </c>
      <c r="L240" s="368" t="s">
        <v>172</v>
      </c>
    </row>
    <row r="241" spans="2:12" ht="26" customHeight="1" x14ac:dyDescent="0.3">
      <c r="C241" s="232" t="s">
        <v>173</v>
      </c>
      <c r="D241" s="234" t="s">
        <v>445</v>
      </c>
      <c r="E241" s="232" t="s">
        <v>174</v>
      </c>
      <c r="F241" s="232" t="s">
        <v>359</v>
      </c>
      <c r="G241" s="573" t="s">
        <v>240</v>
      </c>
      <c r="H241" s="573"/>
      <c r="I241" s="235" t="s">
        <v>214</v>
      </c>
      <c r="J241" s="236">
        <v>1</v>
      </c>
      <c r="K241" s="352">
        <v>1.25</v>
      </c>
      <c r="L241" s="352">
        <v>1.25</v>
      </c>
    </row>
    <row r="242" spans="2:12" ht="14" customHeight="1" x14ac:dyDescent="0.3">
      <c r="C242" s="225" t="s">
        <v>395</v>
      </c>
      <c r="D242" s="226">
        <v>88238</v>
      </c>
      <c r="E242" s="225" t="s">
        <v>188</v>
      </c>
      <c r="F242" s="225" t="s">
        <v>247</v>
      </c>
      <c r="G242" s="571" t="s">
        <v>181</v>
      </c>
      <c r="H242" s="571"/>
      <c r="I242" s="227" t="s">
        <v>189</v>
      </c>
      <c r="J242" s="228">
        <v>8.0000000000000002E-3</v>
      </c>
      <c r="K242" s="353">
        <v>17.420000000000002</v>
      </c>
      <c r="L242" s="353">
        <v>0.13</v>
      </c>
    </row>
    <row r="243" spans="2:12" ht="14" customHeight="1" x14ac:dyDescent="0.3">
      <c r="C243" s="225" t="s">
        <v>395</v>
      </c>
      <c r="D243" s="226">
        <v>88245</v>
      </c>
      <c r="E243" s="225" t="s">
        <v>188</v>
      </c>
      <c r="F243" s="225" t="s">
        <v>248</v>
      </c>
      <c r="G243" s="571" t="s">
        <v>181</v>
      </c>
      <c r="H243" s="571"/>
      <c r="I243" s="227" t="s">
        <v>189</v>
      </c>
      <c r="J243" s="228">
        <v>5.1999999999999998E-2</v>
      </c>
      <c r="K243" s="353">
        <v>21.66</v>
      </c>
      <c r="L243" s="353">
        <v>1.1200000000000001</v>
      </c>
    </row>
    <row r="244" spans="2:12" x14ac:dyDescent="0.3">
      <c r="C244" s="106"/>
      <c r="D244" s="106"/>
      <c r="E244" s="106"/>
      <c r="F244" s="106"/>
      <c r="G244" s="106" t="s">
        <v>175</v>
      </c>
      <c r="H244" s="108">
        <v>0.94</v>
      </c>
      <c r="I244" s="106" t="s">
        <v>176</v>
      </c>
      <c r="J244" s="108">
        <v>0</v>
      </c>
      <c r="K244" s="106" t="s">
        <v>177</v>
      </c>
      <c r="L244" s="108">
        <v>0.94</v>
      </c>
    </row>
    <row r="245" spans="2:12" ht="25" x14ac:dyDescent="0.3">
      <c r="C245" s="106"/>
      <c r="D245" s="106"/>
      <c r="E245" s="106"/>
      <c r="F245" s="106"/>
      <c r="G245" s="106" t="s">
        <v>178</v>
      </c>
      <c r="H245" s="108">
        <v>0.32</v>
      </c>
      <c r="I245" s="106"/>
      <c r="J245" s="524" t="s">
        <v>179</v>
      </c>
      <c r="K245" s="524"/>
      <c r="L245" s="108">
        <v>1.57</v>
      </c>
    </row>
    <row r="246" spans="2:12" s="313" customFormat="1" ht="14.5" thickBot="1" x14ac:dyDescent="0.35">
      <c r="B246" s="257"/>
      <c r="C246" s="314"/>
      <c r="D246" s="314"/>
      <c r="E246" s="314"/>
      <c r="F246" s="314"/>
      <c r="G246" s="314"/>
      <c r="H246" s="314"/>
      <c r="I246" s="314"/>
      <c r="J246" s="315"/>
      <c r="K246" s="314"/>
      <c r="L246" s="316"/>
    </row>
    <row r="247" spans="2:12" ht="14.5" thickTop="1" x14ac:dyDescent="0.3">
      <c r="C247" s="317"/>
      <c r="D247" s="317"/>
      <c r="E247" s="317"/>
      <c r="F247" s="317"/>
      <c r="G247" s="317"/>
      <c r="H247" s="317"/>
      <c r="I247" s="317"/>
      <c r="J247" s="317"/>
      <c r="K247" s="317"/>
      <c r="L247" s="317"/>
    </row>
    <row r="248" spans="2:12" x14ac:dyDescent="0.3">
      <c r="C248" s="367" t="s">
        <v>446</v>
      </c>
      <c r="D248" s="368" t="s">
        <v>166</v>
      </c>
      <c r="E248" s="367" t="s">
        <v>167</v>
      </c>
      <c r="F248" s="367" t="s">
        <v>168</v>
      </c>
      <c r="G248" s="574" t="s">
        <v>169</v>
      </c>
      <c r="H248" s="574"/>
      <c r="I248" s="369" t="s">
        <v>170</v>
      </c>
      <c r="J248" s="368" t="s">
        <v>165</v>
      </c>
      <c r="K248" s="368" t="s">
        <v>171</v>
      </c>
      <c r="L248" s="368" t="s">
        <v>172</v>
      </c>
    </row>
    <row r="249" spans="2:12" ht="39" customHeight="1" x14ac:dyDescent="0.3">
      <c r="C249" s="232" t="s">
        <v>173</v>
      </c>
      <c r="D249" s="234" t="s">
        <v>412</v>
      </c>
      <c r="E249" s="232" t="s">
        <v>174</v>
      </c>
      <c r="F249" s="232" t="s">
        <v>269</v>
      </c>
      <c r="G249" s="573" t="s">
        <v>240</v>
      </c>
      <c r="H249" s="573"/>
      <c r="I249" s="235" t="s">
        <v>197</v>
      </c>
      <c r="J249" s="236">
        <v>1</v>
      </c>
      <c r="K249" s="352">
        <v>63.31</v>
      </c>
      <c r="L249" s="352">
        <v>63.31</v>
      </c>
    </row>
    <row r="250" spans="2:12" ht="14" customHeight="1" x14ac:dyDescent="0.3">
      <c r="C250" s="225" t="s">
        <v>395</v>
      </c>
      <c r="D250" s="226">
        <v>88316</v>
      </c>
      <c r="E250" s="225" t="s">
        <v>188</v>
      </c>
      <c r="F250" s="225" t="s">
        <v>191</v>
      </c>
      <c r="G250" s="571" t="s">
        <v>181</v>
      </c>
      <c r="H250" s="571"/>
      <c r="I250" s="227" t="s">
        <v>189</v>
      </c>
      <c r="J250" s="228">
        <v>2.3117000000000001</v>
      </c>
      <c r="K250" s="353">
        <v>17.420000000000002</v>
      </c>
      <c r="L250" s="353">
        <v>40.26</v>
      </c>
    </row>
    <row r="251" spans="2:12" ht="25" customHeight="1" x14ac:dyDescent="0.3">
      <c r="C251" s="225" t="s">
        <v>395</v>
      </c>
      <c r="D251" s="226">
        <v>88377</v>
      </c>
      <c r="E251" s="225" t="s">
        <v>188</v>
      </c>
      <c r="F251" s="225" t="s">
        <v>246</v>
      </c>
      <c r="G251" s="571" t="s">
        <v>181</v>
      </c>
      <c r="H251" s="571"/>
      <c r="I251" s="227" t="s">
        <v>189</v>
      </c>
      <c r="J251" s="228">
        <v>1.4637</v>
      </c>
      <c r="K251" s="353">
        <v>15.75</v>
      </c>
      <c r="L251" s="353">
        <v>23.05</v>
      </c>
    </row>
    <row r="252" spans="2:12" x14ac:dyDescent="0.3">
      <c r="C252" s="106"/>
      <c r="D252" s="106"/>
      <c r="E252" s="106"/>
      <c r="F252" s="106"/>
      <c r="G252" s="106" t="s">
        <v>175</v>
      </c>
      <c r="H252" s="108">
        <v>45.87</v>
      </c>
      <c r="I252" s="106" t="s">
        <v>176</v>
      </c>
      <c r="J252" s="108">
        <v>0</v>
      </c>
      <c r="K252" s="106" t="s">
        <v>177</v>
      </c>
      <c r="L252" s="108">
        <v>45.87</v>
      </c>
    </row>
    <row r="253" spans="2:12" ht="25" x14ac:dyDescent="0.3">
      <c r="C253" s="106"/>
      <c r="D253" s="106"/>
      <c r="E253" s="106"/>
      <c r="F253" s="106"/>
      <c r="G253" s="106" t="s">
        <v>178</v>
      </c>
      <c r="H253" s="108">
        <v>16.690000000000001</v>
      </c>
      <c r="I253" s="106"/>
      <c r="J253" s="524" t="s">
        <v>179</v>
      </c>
      <c r="K253" s="524"/>
      <c r="L253" s="108">
        <v>80</v>
      </c>
    </row>
    <row r="254" spans="2:12" ht="14.5" thickBot="1" x14ac:dyDescent="0.35">
      <c r="C254" s="314"/>
      <c r="D254" s="314"/>
      <c r="E254" s="314"/>
      <c r="F254" s="314"/>
      <c r="G254" s="314"/>
      <c r="H254" s="314"/>
      <c r="I254" s="314"/>
      <c r="J254" s="315"/>
      <c r="K254" s="314"/>
      <c r="L254" s="316"/>
    </row>
    <row r="255" spans="2:12" ht="14.5" thickTop="1" x14ac:dyDescent="0.3">
      <c r="C255" s="317"/>
      <c r="D255" s="317"/>
      <c r="E255" s="317"/>
      <c r="F255" s="317"/>
      <c r="G255" s="317"/>
      <c r="H255" s="317"/>
      <c r="I255" s="317"/>
      <c r="J255" s="317"/>
      <c r="K255" s="317"/>
      <c r="L255" s="317"/>
    </row>
    <row r="256" spans="2:12" x14ac:dyDescent="0.3">
      <c r="C256" s="367" t="s">
        <v>447</v>
      </c>
      <c r="D256" s="368" t="s">
        <v>166</v>
      </c>
      <c r="E256" s="367" t="s">
        <v>167</v>
      </c>
      <c r="F256" s="367" t="s">
        <v>168</v>
      </c>
      <c r="G256" s="574" t="s">
        <v>169</v>
      </c>
      <c r="H256" s="574"/>
      <c r="I256" s="369" t="s">
        <v>170</v>
      </c>
      <c r="J256" s="368" t="s">
        <v>165</v>
      </c>
      <c r="K256" s="368" t="s">
        <v>171</v>
      </c>
      <c r="L256" s="368" t="s">
        <v>172</v>
      </c>
    </row>
    <row r="257" spans="2:12" ht="26" customHeight="1" x14ac:dyDescent="0.3">
      <c r="C257" s="232" t="s">
        <v>173</v>
      </c>
      <c r="D257" s="234" t="s">
        <v>355</v>
      </c>
      <c r="E257" s="232" t="s">
        <v>174</v>
      </c>
      <c r="F257" s="232" t="s">
        <v>354</v>
      </c>
      <c r="G257" s="573" t="s">
        <v>240</v>
      </c>
      <c r="H257" s="573"/>
      <c r="I257" s="235" t="s">
        <v>197</v>
      </c>
      <c r="J257" s="236">
        <v>1</v>
      </c>
      <c r="K257" s="352">
        <v>234.98</v>
      </c>
      <c r="L257" s="352">
        <v>234.98</v>
      </c>
    </row>
    <row r="258" spans="2:12" ht="14" customHeight="1" x14ac:dyDescent="0.3">
      <c r="C258" s="225" t="s">
        <v>395</v>
      </c>
      <c r="D258" s="226">
        <v>88262</v>
      </c>
      <c r="E258" s="225" t="s">
        <v>188</v>
      </c>
      <c r="F258" s="225" t="s">
        <v>241</v>
      </c>
      <c r="G258" s="571" t="s">
        <v>181</v>
      </c>
      <c r="H258" s="571"/>
      <c r="I258" s="227" t="s">
        <v>189</v>
      </c>
      <c r="J258" s="228">
        <v>2.4590000000000001</v>
      </c>
      <c r="K258" s="353">
        <v>21.48</v>
      </c>
      <c r="L258" s="353">
        <v>52.81</v>
      </c>
    </row>
    <row r="259" spans="2:12" s="313" customFormat="1" ht="14" customHeight="1" x14ac:dyDescent="0.3">
      <c r="B259" s="257"/>
      <c r="C259" s="225" t="s">
        <v>395</v>
      </c>
      <c r="D259" s="226">
        <v>88309</v>
      </c>
      <c r="E259" s="225" t="s">
        <v>188</v>
      </c>
      <c r="F259" s="225" t="s">
        <v>244</v>
      </c>
      <c r="G259" s="571" t="s">
        <v>181</v>
      </c>
      <c r="H259" s="571"/>
      <c r="I259" s="227" t="s">
        <v>189</v>
      </c>
      <c r="J259" s="228">
        <v>2.4590000000000001</v>
      </c>
      <c r="K259" s="353">
        <v>21.83</v>
      </c>
      <c r="L259" s="353">
        <v>53.67</v>
      </c>
    </row>
    <row r="260" spans="2:12" ht="14" customHeight="1" x14ac:dyDescent="0.3">
      <c r="C260" s="225" t="s">
        <v>395</v>
      </c>
      <c r="D260" s="226">
        <v>88316</v>
      </c>
      <c r="E260" s="225" t="s">
        <v>188</v>
      </c>
      <c r="F260" s="225" t="s">
        <v>191</v>
      </c>
      <c r="G260" s="571" t="s">
        <v>181</v>
      </c>
      <c r="H260" s="571"/>
      <c r="I260" s="227" t="s">
        <v>189</v>
      </c>
      <c r="J260" s="228">
        <v>7.3769999999999998</v>
      </c>
      <c r="K260" s="353">
        <v>17.420000000000002</v>
      </c>
      <c r="L260" s="353">
        <v>128.5</v>
      </c>
    </row>
    <row r="261" spans="2:12" x14ac:dyDescent="0.3">
      <c r="C261" s="106"/>
      <c r="D261" s="106"/>
      <c r="E261" s="106"/>
      <c r="F261" s="106"/>
      <c r="G261" s="106" t="s">
        <v>175</v>
      </c>
      <c r="H261" s="108">
        <v>173</v>
      </c>
      <c r="I261" s="106" t="s">
        <v>176</v>
      </c>
      <c r="J261" s="108">
        <v>0</v>
      </c>
      <c r="K261" s="106" t="s">
        <v>177</v>
      </c>
      <c r="L261" s="108">
        <v>173</v>
      </c>
    </row>
    <row r="262" spans="2:12" ht="25" x14ac:dyDescent="0.3">
      <c r="C262" s="106"/>
      <c r="D262" s="106"/>
      <c r="E262" s="106"/>
      <c r="F262" s="106"/>
      <c r="G262" s="106" t="s">
        <v>178</v>
      </c>
      <c r="H262" s="108">
        <v>61.96</v>
      </c>
      <c r="I262" s="106"/>
      <c r="J262" s="524" t="s">
        <v>179</v>
      </c>
      <c r="K262" s="524"/>
      <c r="L262" s="108">
        <v>296.94</v>
      </c>
    </row>
    <row r="263" spans="2:12" ht="14.5" thickBot="1" x14ac:dyDescent="0.35">
      <c r="C263" s="314"/>
      <c r="D263" s="314"/>
      <c r="E263" s="314"/>
      <c r="F263" s="314"/>
      <c r="G263" s="314"/>
      <c r="H263" s="314"/>
      <c r="I263" s="314"/>
      <c r="J263" s="315"/>
      <c r="K263" s="314"/>
      <c r="L263" s="316"/>
    </row>
    <row r="264" spans="2:12" ht="14.5" thickTop="1" x14ac:dyDescent="0.3">
      <c r="C264" s="317"/>
      <c r="D264" s="317"/>
      <c r="E264" s="317"/>
      <c r="F264" s="317"/>
      <c r="G264" s="317"/>
      <c r="H264" s="317"/>
      <c r="I264" s="317"/>
      <c r="J264" s="317"/>
      <c r="K264" s="317"/>
      <c r="L264" s="317"/>
    </row>
    <row r="265" spans="2:12" x14ac:dyDescent="0.3">
      <c r="C265" s="364" t="s">
        <v>448</v>
      </c>
      <c r="D265" s="364"/>
      <c r="E265" s="364"/>
      <c r="F265" s="364" t="s">
        <v>222</v>
      </c>
      <c r="G265" s="364"/>
      <c r="H265" s="572"/>
      <c r="I265" s="572"/>
      <c r="J265" s="365"/>
      <c r="K265" s="364"/>
      <c r="L265" s="366"/>
    </row>
    <row r="266" spans="2:12" x14ac:dyDescent="0.3">
      <c r="C266" s="367" t="s">
        <v>449</v>
      </c>
      <c r="D266" s="368" t="s">
        <v>166</v>
      </c>
      <c r="E266" s="367" t="s">
        <v>167</v>
      </c>
      <c r="F266" s="367" t="s">
        <v>168</v>
      </c>
      <c r="G266" s="574" t="s">
        <v>169</v>
      </c>
      <c r="H266" s="574"/>
      <c r="I266" s="369" t="s">
        <v>170</v>
      </c>
      <c r="J266" s="368" t="s">
        <v>165</v>
      </c>
      <c r="K266" s="368" t="s">
        <v>171</v>
      </c>
      <c r="L266" s="368" t="s">
        <v>172</v>
      </c>
    </row>
    <row r="267" spans="2:12" ht="26" customHeight="1" x14ac:dyDescent="0.3">
      <c r="C267" s="232" t="s">
        <v>173</v>
      </c>
      <c r="D267" s="234" t="s">
        <v>425</v>
      </c>
      <c r="E267" s="232" t="s">
        <v>174</v>
      </c>
      <c r="F267" s="232" t="s">
        <v>285</v>
      </c>
      <c r="G267" s="573" t="s">
        <v>240</v>
      </c>
      <c r="H267" s="573"/>
      <c r="I267" s="235" t="s">
        <v>187</v>
      </c>
      <c r="J267" s="236">
        <v>1</v>
      </c>
      <c r="K267" s="352">
        <v>53.4</v>
      </c>
      <c r="L267" s="352">
        <v>53.4</v>
      </c>
    </row>
    <row r="268" spans="2:12" s="313" customFormat="1" ht="14" customHeight="1" x14ac:dyDescent="0.3">
      <c r="B268" s="257"/>
      <c r="C268" s="225" t="s">
        <v>395</v>
      </c>
      <c r="D268" s="226">
        <v>88239</v>
      </c>
      <c r="E268" s="225" t="s">
        <v>188</v>
      </c>
      <c r="F268" s="225" t="s">
        <v>243</v>
      </c>
      <c r="G268" s="571" t="s">
        <v>181</v>
      </c>
      <c r="H268" s="571"/>
      <c r="I268" s="227" t="s">
        <v>189</v>
      </c>
      <c r="J268" s="228">
        <v>0.17899999999999999</v>
      </c>
      <c r="K268" s="353">
        <v>18.309999999999999</v>
      </c>
      <c r="L268" s="353">
        <v>3.27</v>
      </c>
    </row>
    <row r="269" spans="2:12" ht="14" customHeight="1" x14ac:dyDescent="0.3">
      <c r="C269" s="225" t="s">
        <v>395</v>
      </c>
      <c r="D269" s="226">
        <v>88262</v>
      </c>
      <c r="E269" s="225" t="s">
        <v>188</v>
      </c>
      <c r="F269" s="225" t="s">
        <v>241</v>
      </c>
      <c r="G269" s="571" t="s">
        <v>181</v>
      </c>
      <c r="H269" s="571"/>
      <c r="I269" s="227" t="s">
        <v>189</v>
      </c>
      <c r="J269" s="228">
        <v>0.79200000000000004</v>
      </c>
      <c r="K269" s="353">
        <v>21.48</v>
      </c>
      <c r="L269" s="353">
        <v>17.010000000000002</v>
      </c>
    </row>
    <row r="270" spans="2:12" ht="25" customHeight="1" x14ac:dyDescent="0.3">
      <c r="C270" s="225" t="s">
        <v>395</v>
      </c>
      <c r="D270" s="226">
        <v>88297</v>
      </c>
      <c r="E270" s="225" t="s">
        <v>188</v>
      </c>
      <c r="F270" s="225" t="s">
        <v>350</v>
      </c>
      <c r="G270" s="571" t="s">
        <v>181</v>
      </c>
      <c r="H270" s="571"/>
      <c r="I270" s="227" t="s">
        <v>189</v>
      </c>
      <c r="J270" s="228">
        <v>2</v>
      </c>
      <c r="K270" s="353">
        <v>16.559999999999999</v>
      </c>
      <c r="L270" s="353">
        <v>33.119999999999997</v>
      </c>
    </row>
    <row r="271" spans="2:12" x14ac:dyDescent="0.3">
      <c r="C271" s="106"/>
      <c r="D271" s="106"/>
      <c r="E271" s="106"/>
      <c r="F271" s="106"/>
      <c r="G271" s="106" t="s">
        <v>175</v>
      </c>
      <c r="H271" s="108">
        <v>40.549999999999997</v>
      </c>
      <c r="I271" s="106" t="s">
        <v>176</v>
      </c>
      <c r="J271" s="108">
        <v>0</v>
      </c>
      <c r="K271" s="106" t="s">
        <v>177</v>
      </c>
      <c r="L271" s="108">
        <v>40.549999999999997</v>
      </c>
    </row>
    <row r="272" spans="2:12" ht="25" x14ac:dyDescent="0.3">
      <c r="C272" s="106"/>
      <c r="D272" s="106"/>
      <c r="E272" s="106"/>
      <c r="F272" s="106"/>
      <c r="G272" s="106" t="s">
        <v>178</v>
      </c>
      <c r="H272" s="108">
        <v>14.08</v>
      </c>
      <c r="I272" s="106"/>
      <c r="J272" s="524" t="s">
        <v>179</v>
      </c>
      <c r="K272" s="524"/>
      <c r="L272" s="108">
        <v>67.48</v>
      </c>
    </row>
    <row r="273" spans="2:12" ht="14.5" thickBot="1" x14ac:dyDescent="0.35">
      <c r="C273" s="314"/>
      <c r="D273" s="314"/>
      <c r="E273" s="314"/>
      <c r="F273" s="314"/>
      <c r="G273" s="314"/>
      <c r="H273" s="314"/>
      <c r="I273" s="314"/>
      <c r="J273" s="315"/>
      <c r="K273" s="314"/>
      <c r="L273" s="316"/>
    </row>
    <row r="274" spans="2:12" ht="14.5" thickTop="1" x14ac:dyDescent="0.3">
      <c r="C274" s="317"/>
      <c r="D274" s="317"/>
      <c r="E274" s="317"/>
      <c r="F274" s="317"/>
      <c r="G274" s="317"/>
      <c r="H274" s="317"/>
      <c r="I274" s="317"/>
      <c r="J274" s="317"/>
      <c r="K274" s="317"/>
      <c r="L274" s="317"/>
    </row>
    <row r="275" spans="2:12" x14ac:dyDescent="0.3">
      <c r="C275" s="367" t="s">
        <v>450</v>
      </c>
      <c r="D275" s="368" t="s">
        <v>166</v>
      </c>
      <c r="E275" s="367" t="s">
        <v>167</v>
      </c>
      <c r="F275" s="367" t="s">
        <v>168</v>
      </c>
      <c r="G275" s="574" t="s">
        <v>169</v>
      </c>
      <c r="H275" s="574"/>
      <c r="I275" s="369" t="s">
        <v>170</v>
      </c>
      <c r="J275" s="368" t="s">
        <v>165</v>
      </c>
      <c r="K275" s="368" t="s">
        <v>171</v>
      </c>
      <c r="L275" s="368" t="s">
        <v>172</v>
      </c>
    </row>
    <row r="276" spans="2:12" ht="26" customHeight="1" x14ac:dyDescent="0.3">
      <c r="C276" s="232" t="s">
        <v>173</v>
      </c>
      <c r="D276" s="234" t="s">
        <v>451</v>
      </c>
      <c r="E276" s="232" t="s">
        <v>174</v>
      </c>
      <c r="F276" s="232" t="s">
        <v>308</v>
      </c>
      <c r="G276" s="573" t="s">
        <v>240</v>
      </c>
      <c r="H276" s="573"/>
      <c r="I276" s="235" t="s">
        <v>214</v>
      </c>
      <c r="J276" s="236">
        <v>1</v>
      </c>
      <c r="K276" s="352">
        <v>1.76</v>
      </c>
      <c r="L276" s="352">
        <v>1.76</v>
      </c>
    </row>
    <row r="277" spans="2:12" ht="14" customHeight="1" x14ac:dyDescent="0.3">
      <c r="C277" s="225" t="s">
        <v>395</v>
      </c>
      <c r="D277" s="226">
        <v>88238</v>
      </c>
      <c r="E277" s="225" t="s">
        <v>188</v>
      </c>
      <c r="F277" s="225" t="s">
        <v>247</v>
      </c>
      <c r="G277" s="571" t="s">
        <v>181</v>
      </c>
      <c r="H277" s="571"/>
      <c r="I277" s="227" t="s">
        <v>189</v>
      </c>
      <c r="J277" s="228">
        <v>1.18E-2</v>
      </c>
      <c r="K277" s="353">
        <v>17.420000000000002</v>
      </c>
      <c r="L277" s="353">
        <v>0.2</v>
      </c>
    </row>
    <row r="278" spans="2:12" ht="14" customHeight="1" x14ac:dyDescent="0.3">
      <c r="C278" s="225" t="s">
        <v>395</v>
      </c>
      <c r="D278" s="226">
        <v>88245</v>
      </c>
      <c r="E278" s="225" t="s">
        <v>188</v>
      </c>
      <c r="F278" s="225" t="s">
        <v>248</v>
      </c>
      <c r="G278" s="571" t="s">
        <v>181</v>
      </c>
      <c r="H278" s="571"/>
      <c r="I278" s="227" t="s">
        <v>189</v>
      </c>
      <c r="J278" s="228">
        <v>7.2300000000000003E-2</v>
      </c>
      <c r="K278" s="353">
        <v>21.66</v>
      </c>
      <c r="L278" s="353">
        <v>1.56</v>
      </c>
    </row>
    <row r="279" spans="2:12" s="313" customFormat="1" x14ac:dyDescent="0.3">
      <c r="B279" s="257"/>
      <c r="C279" s="106"/>
      <c r="D279" s="106"/>
      <c r="E279" s="106"/>
      <c r="F279" s="106"/>
      <c r="G279" s="106" t="s">
        <v>175</v>
      </c>
      <c r="H279" s="108">
        <v>1.33</v>
      </c>
      <c r="I279" s="106" t="s">
        <v>176</v>
      </c>
      <c r="J279" s="108">
        <v>0</v>
      </c>
      <c r="K279" s="106" t="s">
        <v>177</v>
      </c>
      <c r="L279" s="108">
        <v>1.33</v>
      </c>
    </row>
    <row r="280" spans="2:12" ht="25" x14ac:dyDescent="0.3">
      <c r="C280" s="106"/>
      <c r="D280" s="106"/>
      <c r="E280" s="106"/>
      <c r="F280" s="106"/>
      <c r="G280" s="106" t="s">
        <v>178</v>
      </c>
      <c r="H280" s="108">
        <v>0.46</v>
      </c>
      <c r="I280" s="106"/>
      <c r="J280" s="524" t="s">
        <v>179</v>
      </c>
      <c r="K280" s="524"/>
      <c r="L280" s="108">
        <v>2.2200000000000002</v>
      </c>
    </row>
    <row r="281" spans="2:12" ht="14.5" thickBot="1" x14ac:dyDescent="0.35">
      <c r="C281" s="314"/>
      <c r="D281" s="314"/>
      <c r="E281" s="314"/>
      <c r="F281" s="314"/>
      <c r="G281" s="314"/>
      <c r="H281" s="314"/>
      <c r="I281" s="314"/>
      <c r="J281" s="315"/>
      <c r="K281" s="314"/>
      <c r="L281" s="316"/>
    </row>
    <row r="282" spans="2:12" ht="14.5" thickTop="1" x14ac:dyDescent="0.3">
      <c r="C282" s="317"/>
      <c r="D282" s="317"/>
      <c r="E282" s="317"/>
      <c r="F282" s="317"/>
      <c r="G282" s="317"/>
      <c r="H282" s="317"/>
      <c r="I282" s="317"/>
      <c r="J282" s="317"/>
      <c r="K282" s="317"/>
      <c r="L282" s="317"/>
    </row>
    <row r="283" spans="2:12" x14ac:dyDescent="0.3">
      <c r="C283" s="367" t="s">
        <v>452</v>
      </c>
      <c r="D283" s="368" t="s">
        <v>166</v>
      </c>
      <c r="E283" s="367" t="s">
        <v>167</v>
      </c>
      <c r="F283" s="367" t="s">
        <v>168</v>
      </c>
      <c r="G283" s="574" t="s">
        <v>169</v>
      </c>
      <c r="H283" s="574"/>
      <c r="I283" s="369" t="s">
        <v>170</v>
      </c>
      <c r="J283" s="368" t="s">
        <v>165</v>
      </c>
      <c r="K283" s="368" t="s">
        <v>171</v>
      </c>
      <c r="L283" s="368" t="s">
        <v>172</v>
      </c>
    </row>
    <row r="284" spans="2:12" ht="26" customHeight="1" x14ac:dyDescent="0.3">
      <c r="C284" s="232" t="s">
        <v>173</v>
      </c>
      <c r="D284" s="234" t="s">
        <v>427</v>
      </c>
      <c r="E284" s="232" t="s">
        <v>174</v>
      </c>
      <c r="F284" s="232" t="s">
        <v>288</v>
      </c>
      <c r="G284" s="573" t="s">
        <v>240</v>
      </c>
      <c r="H284" s="573"/>
      <c r="I284" s="235" t="s">
        <v>214</v>
      </c>
      <c r="J284" s="236">
        <v>1</v>
      </c>
      <c r="K284" s="352">
        <v>6.74</v>
      </c>
      <c r="L284" s="352">
        <v>6.74</v>
      </c>
    </row>
    <row r="285" spans="2:12" ht="14" customHeight="1" x14ac:dyDescent="0.3">
      <c r="C285" s="225" t="s">
        <v>395</v>
      </c>
      <c r="D285" s="226">
        <v>88238</v>
      </c>
      <c r="E285" s="225" t="s">
        <v>188</v>
      </c>
      <c r="F285" s="225" t="s">
        <v>247</v>
      </c>
      <c r="G285" s="571" t="s">
        <v>181</v>
      </c>
      <c r="H285" s="571"/>
      <c r="I285" s="227" t="s">
        <v>189</v>
      </c>
      <c r="J285" s="228">
        <v>7.2999999999999995E-2</v>
      </c>
      <c r="K285" s="353">
        <v>17.420000000000002</v>
      </c>
      <c r="L285" s="353">
        <v>1.27</v>
      </c>
    </row>
    <row r="286" spans="2:12" ht="14" customHeight="1" x14ac:dyDescent="0.3">
      <c r="C286" s="225" t="s">
        <v>395</v>
      </c>
      <c r="D286" s="226">
        <v>88245</v>
      </c>
      <c r="E286" s="225" t="s">
        <v>188</v>
      </c>
      <c r="F286" s="225" t="s">
        <v>248</v>
      </c>
      <c r="G286" s="571" t="s">
        <v>181</v>
      </c>
      <c r="H286" s="571"/>
      <c r="I286" s="227" t="s">
        <v>189</v>
      </c>
      <c r="J286" s="228">
        <v>0.25259999999999999</v>
      </c>
      <c r="K286" s="353">
        <v>21.66</v>
      </c>
      <c r="L286" s="353">
        <v>5.47</v>
      </c>
    </row>
    <row r="287" spans="2:12" x14ac:dyDescent="0.3">
      <c r="C287" s="106"/>
      <c r="D287" s="106"/>
      <c r="E287" s="106"/>
      <c r="F287" s="106"/>
      <c r="G287" s="106" t="s">
        <v>175</v>
      </c>
      <c r="H287" s="108">
        <v>5.05</v>
      </c>
      <c r="I287" s="106" t="s">
        <v>176</v>
      </c>
      <c r="J287" s="108">
        <v>0</v>
      </c>
      <c r="K287" s="106" t="s">
        <v>177</v>
      </c>
      <c r="L287" s="108">
        <v>5.05</v>
      </c>
    </row>
    <row r="288" spans="2:12" ht="25" x14ac:dyDescent="0.3">
      <c r="C288" s="106"/>
      <c r="D288" s="106"/>
      <c r="E288" s="106"/>
      <c r="F288" s="106"/>
      <c r="G288" s="106" t="s">
        <v>178</v>
      </c>
      <c r="H288" s="108">
        <v>1.77</v>
      </c>
      <c r="I288" s="106"/>
      <c r="J288" s="524" t="s">
        <v>179</v>
      </c>
      <c r="K288" s="524"/>
      <c r="L288" s="108">
        <v>8.51</v>
      </c>
    </row>
    <row r="289" spans="2:13" ht="14.5" thickBot="1" x14ac:dyDescent="0.35">
      <c r="C289" s="314"/>
      <c r="D289" s="314"/>
      <c r="E289" s="314"/>
      <c r="F289" s="314"/>
      <c r="G289" s="314"/>
      <c r="H289" s="314"/>
      <c r="I289" s="314"/>
      <c r="J289" s="315"/>
      <c r="K289" s="314"/>
      <c r="L289" s="316"/>
    </row>
    <row r="290" spans="2:13" s="313" customFormat="1" ht="14.5" thickTop="1" x14ac:dyDescent="0.3">
      <c r="B290" s="257"/>
      <c r="C290" s="317"/>
      <c r="D290" s="317"/>
      <c r="E290" s="317"/>
      <c r="F290" s="317"/>
      <c r="G290" s="317"/>
      <c r="H290" s="317"/>
      <c r="I290" s="317"/>
      <c r="J290" s="317"/>
      <c r="K290" s="317"/>
      <c r="L290" s="317"/>
    </row>
    <row r="291" spans="2:13" x14ac:dyDescent="0.3">
      <c r="C291" s="367" t="s">
        <v>453</v>
      </c>
      <c r="D291" s="368" t="s">
        <v>166</v>
      </c>
      <c r="E291" s="367" t="s">
        <v>167</v>
      </c>
      <c r="F291" s="367" t="s">
        <v>168</v>
      </c>
      <c r="G291" s="574" t="s">
        <v>169</v>
      </c>
      <c r="H291" s="574"/>
      <c r="I291" s="369" t="s">
        <v>170</v>
      </c>
      <c r="J291" s="368" t="s">
        <v>165</v>
      </c>
      <c r="K291" s="368" t="s">
        <v>171</v>
      </c>
      <c r="L291" s="368" t="s">
        <v>172</v>
      </c>
    </row>
    <row r="292" spans="2:13" ht="39" customHeight="1" x14ac:dyDescent="0.3">
      <c r="C292" s="232" t="s">
        <v>173</v>
      </c>
      <c r="D292" s="234" t="s">
        <v>412</v>
      </c>
      <c r="E292" s="232" t="s">
        <v>174</v>
      </c>
      <c r="F292" s="232" t="s">
        <v>269</v>
      </c>
      <c r="G292" s="573" t="s">
        <v>240</v>
      </c>
      <c r="H292" s="573"/>
      <c r="I292" s="235" t="s">
        <v>197</v>
      </c>
      <c r="J292" s="236">
        <v>1</v>
      </c>
      <c r="K292" s="352">
        <v>63.31</v>
      </c>
      <c r="L292" s="352">
        <v>63.31</v>
      </c>
    </row>
    <row r="293" spans="2:13" ht="14" customHeight="1" x14ac:dyDescent="0.3">
      <c r="C293" s="225" t="s">
        <v>395</v>
      </c>
      <c r="D293" s="226">
        <v>88316</v>
      </c>
      <c r="E293" s="225" t="s">
        <v>188</v>
      </c>
      <c r="F293" s="225" t="s">
        <v>191</v>
      </c>
      <c r="G293" s="571" t="s">
        <v>181</v>
      </c>
      <c r="H293" s="571"/>
      <c r="I293" s="227" t="s">
        <v>189</v>
      </c>
      <c r="J293" s="228">
        <v>2.3117000000000001</v>
      </c>
      <c r="K293" s="353">
        <v>17.420000000000002</v>
      </c>
      <c r="L293" s="353">
        <v>40.26</v>
      </c>
    </row>
    <row r="294" spans="2:13" ht="25" customHeight="1" x14ac:dyDescent="0.3">
      <c r="C294" s="225" t="s">
        <v>395</v>
      </c>
      <c r="D294" s="226">
        <v>88377</v>
      </c>
      <c r="E294" s="225" t="s">
        <v>188</v>
      </c>
      <c r="F294" s="225" t="s">
        <v>246</v>
      </c>
      <c r="G294" s="571" t="s">
        <v>181</v>
      </c>
      <c r="H294" s="571"/>
      <c r="I294" s="227" t="s">
        <v>189</v>
      </c>
      <c r="J294" s="228">
        <v>1.4637</v>
      </c>
      <c r="K294" s="353">
        <v>15.75</v>
      </c>
      <c r="L294" s="353">
        <v>23.05</v>
      </c>
    </row>
    <row r="295" spans="2:13" x14ac:dyDescent="0.3">
      <c r="C295" s="106"/>
      <c r="D295" s="106"/>
      <c r="E295" s="106"/>
      <c r="F295" s="106"/>
      <c r="G295" s="106" t="s">
        <v>175</v>
      </c>
      <c r="H295" s="108">
        <v>45.87</v>
      </c>
      <c r="I295" s="106" t="s">
        <v>176</v>
      </c>
      <c r="J295" s="108">
        <v>0</v>
      </c>
      <c r="K295" s="106" t="s">
        <v>177</v>
      </c>
      <c r="L295" s="108">
        <v>45.87</v>
      </c>
    </row>
    <row r="296" spans="2:13" ht="25" x14ac:dyDescent="0.3">
      <c r="C296" s="106"/>
      <c r="D296" s="106"/>
      <c r="E296" s="106"/>
      <c r="F296" s="106"/>
      <c r="G296" s="106" t="s">
        <v>178</v>
      </c>
      <c r="H296" s="108">
        <v>16.690000000000001</v>
      </c>
      <c r="I296" s="106"/>
      <c r="J296" s="524" t="s">
        <v>179</v>
      </c>
      <c r="K296" s="524"/>
      <c r="L296" s="108">
        <v>80</v>
      </c>
    </row>
    <row r="297" spans="2:13" ht="14.5" thickBot="1" x14ac:dyDescent="0.35">
      <c r="C297" s="314"/>
      <c r="D297" s="314"/>
      <c r="E297" s="314"/>
      <c r="F297" s="314"/>
      <c r="G297" s="314"/>
      <c r="H297" s="314"/>
      <c r="I297" s="314"/>
      <c r="J297" s="315"/>
      <c r="K297" s="314"/>
      <c r="L297" s="316"/>
    </row>
    <row r="298" spans="2:13" ht="14.5" thickTop="1" x14ac:dyDescent="0.3">
      <c r="C298" s="317"/>
      <c r="D298" s="317"/>
      <c r="E298" s="317"/>
      <c r="F298" s="317"/>
      <c r="G298" s="317"/>
      <c r="H298" s="317"/>
      <c r="I298" s="317"/>
      <c r="J298" s="317"/>
      <c r="K298" s="317"/>
      <c r="L298" s="317"/>
    </row>
    <row r="299" spans="2:13" x14ac:dyDescent="0.3">
      <c r="C299" s="367" t="s">
        <v>454</v>
      </c>
      <c r="D299" s="368" t="s">
        <v>166</v>
      </c>
      <c r="E299" s="367" t="s">
        <v>167</v>
      </c>
      <c r="F299" s="367" t="s">
        <v>168</v>
      </c>
      <c r="G299" s="574" t="s">
        <v>169</v>
      </c>
      <c r="H299" s="574"/>
      <c r="I299" s="369" t="s">
        <v>170</v>
      </c>
      <c r="J299" s="368" t="s">
        <v>165</v>
      </c>
      <c r="K299" s="368" t="s">
        <v>171</v>
      </c>
      <c r="L299" s="368" t="s">
        <v>172</v>
      </c>
      <c r="M299" s="313"/>
    </row>
    <row r="300" spans="2:13" ht="26" customHeight="1" x14ac:dyDescent="0.3">
      <c r="C300" s="232" t="s">
        <v>173</v>
      </c>
      <c r="D300" s="234" t="s">
        <v>355</v>
      </c>
      <c r="E300" s="232" t="s">
        <v>174</v>
      </c>
      <c r="F300" s="232" t="s">
        <v>354</v>
      </c>
      <c r="G300" s="573" t="s">
        <v>240</v>
      </c>
      <c r="H300" s="573"/>
      <c r="I300" s="235" t="s">
        <v>197</v>
      </c>
      <c r="J300" s="236">
        <v>1</v>
      </c>
      <c r="K300" s="352">
        <v>234.98</v>
      </c>
      <c r="L300" s="352">
        <v>234.98</v>
      </c>
    </row>
    <row r="301" spans="2:13" ht="14" customHeight="1" x14ac:dyDescent="0.3">
      <c r="C301" s="225" t="s">
        <v>395</v>
      </c>
      <c r="D301" s="226">
        <v>88262</v>
      </c>
      <c r="E301" s="225" t="s">
        <v>188</v>
      </c>
      <c r="F301" s="225" t="s">
        <v>241</v>
      </c>
      <c r="G301" s="571" t="s">
        <v>181</v>
      </c>
      <c r="H301" s="571"/>
      <c r="I301" s="227" t="s">
        <v>189</v>
      </c>
      <c r="J301" s="228">
        <v>2.4590000000000001</v>
      </c>
      <c r="K301" s="353">
        <v>21.48</v>
      </c>
      <c r="L301" s="353">
        <v>52.81</v>
      </c>
    </row>
    <row r="302" spans="2:13" ht="14" customHeight="1" x14ac:dyDescent="0.3">
      <c r="C302" s="225" t="s">
        <v>395</v>
      </c>
      <c r="D302" s="226">
        <v>88309</v>
      </c>
      <c r="E302" s="225" t="s">
        <v>188</v>
      </c>
      <c r="F302" s="225" t="s">
        <v>244</v>
      </c>
      <c r="G302" s="571" t="s">
        <v>181</v>
      </c>
      <c r="H302" s="571"/>
      <c r="I302" s="227" t="s">
        <v>189</v>
      </c>
      <c r="J302" s="228">
        <v>2.4590000000000001</v>
      </c>
      <c r="K302" s="353">
        <v>21.83</v>
      </c>
      <c r="L302" s="353">
        <v>53.67</v>
      </c>
    </row>
    <row r="303" spans="2:13" ht="14" customHeight="1" x14ac:dyDescent="0.3">
      <c r="C303" s="225" t="s">
        <v>395</v>
      </c>
      <c r="D303" s="226">
        <v>88316</v>
      </c>
      <c r="E303" s="225" t="s">
        <v>188</v>
      </c>
      <c r="F303" s="225" t="s">
        <v>191</v>
      </c>
      <c r="G303" s="571" t="s">
        <v>181</v>
      </c>
      <c r="H303" s="571"/>
      <c r="I303" s="227" t="s">
        <v>189</v>
      </c>
      <c r="J303" s="228">
        <v>7.3769999999999998</v>
      </c>
      <c r="K303" s="353">
        <v>17.420000000000002</v>
      </c>
      <c r="L303" s="353">
        <v>128.5</v>
      </c>
    </row>
    <row r="304" spans="2:13" x14ac:dyDescent="0.3">
      <c r="C304" s="106"/>
      <c r="D304" s="106"/>
      <c r="E304" s="106"/>
      <c r="F304" s="106"/>
      <c r="G304" s="106" t="s">
        <v>175</v>
      </c>
      <c r="H304" s="108">
        <v>173</v>
      </c>
      <c r="I304" s="106" t="s">
        <v>176</v>
      </c>
      <c r="J304" s="108">
        <v>0</v>
      </c>
      <c r="K304" s="106" t="s">
        <v>177</v>
      </c>
      <c r="L304" s="108">
        <v>173</v>
      </c>
    </row>
    <row r="305" spans="3:12" ht="25" x14ac:dyDescent="0.3">
      <c r="C305" s="106"/>
      <c r="D305" s="106"/>
      <c r="E305" s="106"/>
      <c r="F305" s="106"/>
      <c r="G305" s="106" t="s">
        <v>178</v>
      </c>
      <c r="H305" s="108">
        <v>61.96</v>
      </c>
      <c r="I305" s="106"/>
      <c r="J305" s="524" t="s">
        <v>179</v>
      </c>
      <c r="K305" s="524"/>
      <c r="L305" s="108">
        <v>296.94</v>
      </c>
    </row>
    <row r="306" spans="3:12" x14ac:dyDescent="0.3">
      <c r="C306" s="314"/>
      <c r="D306" s="314"/>
      <c r="E306" s="314"/>
      <c r="F306" s="314"/>
      <c r="G306" s="314"/>
      <c r="H306" s="314"/>
      <c r="I306" s="314"/>
      <c r="J306" s="315"/>
      <c r="K306" s="314"/>
      <c r="L306" s="316"/>
    </row>
    <row r="307" spans="3:12" x14ac:dyDescent="0.3">
      <c r="C307" s="105"/>
      <c r="D307" s="106"/>
      <c r="E307" s="105"/>
      <c r="F307" s="105"/>
      <c r="G307" s="583"/>
      <c r="H307" s="583"/>
      <c r="I307" s="310"/>
      <c r="J307" s="107"/>
      <c r="K307" s="239"/>
      <c r="L307" s="239"/>
    </row>
    <row r="308" spans="3:12" x14ac:dyDescent="0.3">
      <c r="F308" s="21" t="s">
        <v>15</v>
      </c>
    </row>
    <row r="309" spans="3:12" x14ac:dyDescent="0.3">
      <c r="F309" s="21" t="s">
        <v>16</v>
      </c>
    </row>
    <row r="310" spans="3:12" x14ac:dyDescent="0.3">
      <c r="F310" s="21" t="s">
        <v>17</v>
      </c>
    </row>
  </sheetData>
  <mergeCells count="206">
    <mergeCell ref="G307:H307"/>
    <mergeCell ref="G291:H291"/>
    <mergeCell ref="G292:H292"/>
    <mergeCell ref="G293:H293"/>
    <mergeCell ref="G283:H283"/>
    <mergeCell ref="G284:H284"/>
    <mergeCell ref="G275:H275"/>
    <mergeCell ref="G276:H276"/>
    <mergeCell ref="G277:H277"/>
    <mergeCell ref="G285:H285"/>
    <mergeCell ref="G216:H216"/>
    <mergeCell ref="G217:H217"/>
    <mergeCell ref="J219:K219"/>
    <mergeCell ref="G225:H225"/>
    <mergeCell ref="G226:H226"/>
    <mergeCell ref="H231:I231"/>
    <mergeCell ref="G235:H235"/>
    <mergeCell ref="G267:H267"/>
    <mergeCell ref="G268:H268"/>
    <mergeCell ref="G258:H258"/>
    <mergeCell ref="G259:H259"/>
    <mergeCell ref="G256:H256"/>
    <mergeCell ref="G257:H257"/>
    <mergeCell ref="G266:H266"/>
    <mergeCell ref="G222:H222"/>
    <mergeCell ref="G223:H223"/>
    <mergeCell ref="J228:K228"/>
    <mergeCell ref="G127:H127"/>
    <mergeCell ref="G224:H224"/>
    <mergeCell ref="G178:H178"/>
    <mergeCell ref="G179:H179"/>
    <mergeCell ref="G299:H299"/>
    <mergeCell ref="G189:H189"/>
    <mergeCell ref="G190:H190"/>
    <mergeCell ref="G191:H191"/>
    <mergeCell ref="G198:H198"/>
    <mergeCell ref="G206:H206"/>
    <mergeCell ref="G207:H207"/>
    <mergeCell ref="G214:H214"/>
    <mergeCell ref="G215:H215"/>
    <mergeCell ref="G232:H232"/>
    <mergeCell ref="G233:H233"/>
    <mergeCell ref="G234:H234"/>
    <mergeCell ref="G240:H240"/>
    <mergeCell ref="G241:H241"/>
    <mergeCell ref="G242:H242"/>
    <mergeCell ref="G199:H199"/>
    <mergeCell ref="G248:H248"/>
    <mergeCell ref="H15:I15"/>
    <mergeCell ref="G28:H28"/>
    <mergeCell ref="G111:H111"/>
    <mergeCell ref="G24:H24"/>
    <mergeCell ref="G25:H25"/>
    <mergeCell ref="G26:H26"/>
    <mergeCell ref="G27:H27"/>
    <mergeCell ref="G78:H78"/>
    <mergeCell ref="G112:H112"/>
    <mergeCell ref="G162:H162"/>
    <mergeCell ref="G170:H170"/>
    <mergeCell ref="G171:H171"/>
    <mergeCell ref="G163:H163"/>
    <mergeCell ref="G164:H164"/>
    <mergeCell ref="G165:H165"/>
    <mergeCell ref="G119:H119"/>
    <mergeCell ref="G120:H120"/>
    <mergeCell ref="D2:L2"/>
    <mergeCell ref="D3:L3"/>
    <mergeCell ref="D4:L4"/>
    <mergeCell ref="D5:L5"/>
    <mergeCell ref="C7:J7"/>
    <mergeCell ref="K7:L7"/>
    <mergeCell ref="B13:L13"/>
    <mergeCell ref="C8:J8"/>
    <mergeCell ref="K8:L8"/>
    <mergeCell ref="C10:D10"/>
    <mergeCell ref="E10:J10"/>
    <mergeCell ref="B11:J12"/>
    <mergeCell ref="K12:L12"/>
    <mergeCell ref="G14:H14"/>
    <mergeCell ref="G16:H16"/>
    <mergeCell ref="G17:H17"/>
    <mergeCell ref="G52:H52"/>
    <mergeCell ref="G44:H44"/>
    <mergeCell ref="G62:H62"/>
    <mergeCell ref="G39:H39"/>
    <mergeCell ref="J41:K41"/>
    <mergeCell ref="G45:H45"/>
    <mergeCell ref="G46:H46"/>
    <mergeCell ref="G47:H47"/>
    <mergeCell ref="J49:K49"/>
    <mergeCell ref="G149:H149"/>
    <mergeCell ref="J151:K151"/>
    <mergeCell ref="G156:H156"/>
    <mergeCell ref="G157:H157"/>
    <mergeCell ref="J159:K159"/>
    <mergeCell ref="G86:H86"/>
    <mergeCell ref="G94:H94"/>
    <mergeCell ref="G95:H95"/>
    <mergeCell ref="G104:H104"/>
    <mergeCell ref="G87:H87"/>
    <mergeCell ref="G88:H88"/>
    <mergeCell ref="G89:H89"/>
    <mergeCell ref="J91:K91"/>
    <mergeCell ref="G96:H96"/>
    <mergeCell ref="G97:H97"/>
    <mergeCell ref="G98:H98"/>
    <mergeCell ref="J100:K100"/>
    <mergeCell ref="H103:I103"/>
    <mergeCell ref="G135:H135"/>
    <mergeCell ref="G136:H136"/>
    <mergeCell ref="G137:H137"/>
    <mergeCell ref="G154:H154"/>
    <mergeCell ref="G155:H155"/>
    <mergeCell ref="G145:H145"/>
    <mergeCell ref="G128:H128"/>
    <mergeCell ref="G129:H129"/>
    <mergeCell ref="G130:H130"/>
    <mergeCell ref="J132:K132"/>
    <mergeCell ref="G138:H138"/>
    <mergeCell ref="G139:H139"/>
    <mergeCell ref="J141:K141"/>
    <mergeCell ref="H144:I144"/>
    <mergeCell ref="G148:H148"/>
    <mergeCell ref="G146:H146"/>
    <mergeCell ref="G147:H147"/>
    <mergeCell ref="G18:H18"/>
    <mergeCell ref="J20:K20"/>
    <mergeCell ref="H23:I23"/>
    <mergeCell ref="G29:H29"/>
    <mergeCell ref="G30:H30"/>
    <mergeCell ref="G31:H31"/>
    <mergeCell ref="J33:K33"/>
    <mergeCell ref="G37:H37"/>
    <mergeCell ref="G38:H38"/>
    <mergeCell ref="G36:H36"/>
    <mergeCell ref="G53:H53"/>
    <mergeCell ref="G54:H54"/>
    <mergeCell ref="G55:H55"/>
    <mergeCell ref="J57:K57"/>
    <mergeCell ref="H60:I60"/>
    <mergeCell ref="H61:I61"/>
    <mergeCell ref="G63:H63"/>
    <mergeCell ref="G64:H64"/>
    <mergeCell ref="G65:H65"/>
    <mergeCell ref="J67:K67"/>
    <mergeCell ref="G71:H71"/>
    <mergeCell ref="G72:H72"/>
    <mergeCell ref="G73:H73"/>
    <mergeCell ref="J75:K75"/>
    <mergeCell ref="G79:H79"/>
    <mergeCell ref="G80:H80"/>
    <mergeCell ref="G81:H81"/>
    <mergeCell ref="J83:K83"/>
    <mergeCell ref="G70:H70"/>
    <mergeCell ref="G105:H105"/>
    <mergeCell ref="G106:H106"/>
    <mergeCell ref="J108:K108"/>
    <mergeCell ref="G113:H113"/>
    <mergeCell ref="G114:H114"/>
    <mergeCell ref="J116:K116"/>
    <mergeCell ref="G121:H121"/>
    <mergeCell ref="G122:H122"/>
    <mergeCell ref="J124:K124"/>
    <mergeCell ref="J167:K167"/>
    <mergeCell ref="G172:H172"/>
    <mergeCell ref="G173:H173"/>
    <mergeCell ref="J175:K175"/>
    <mergeCell ref="G181:H181"/>
    <mergeCell ref="G182:H182"/>
    <mergeCell ref="J184:K184"/>
    <mergeCell ref="H187:I187"/>
    <mergeCell ref="H188:I188"/>
    <mergeCell ref="G180:H180"/>
    <mergeCell ref="G192:H192"/>
    <mergeCell ref="G193:H193"/>
    <mergeCell ref="J195:K195"/>
    <mergeCell ref="G200:H200"/>
    <mergeCell ref="G201:H201"/>
    <mergeCell ref="J203:K203"/>
    <mergeCell ref="G208:H208"/>
    <mergeCell ref="G209:H209"/>
    <mergeCell ref="J211:K211"/>
    <mergeCell ref="G278:H278"/>
    <mergeCell ref="J280:K280"/>
    <mergeCell ref="G286:H286"/>
    <mergeCell ref="J288:K288"/>
    <mergeCell ref="G294:H294"/>
    <mergeCell ref="J296:K296"/>
    <mergeCell ref="G303:H303"/>
    <mergeCell ref="J305:K305"/>
    <mergeCell ref="J237:K237"/>
    <mergeCell ref="G243:H243"/>
    <mergeCell ref="J245:K245"/>
    <mergeCell ref="G251:H251"/>
    <mergeCell ref="J253:K253"/>
    <mergeCell ref="G260:H260"/>
    <mergeCell ref="J262:K262"/>
    <mergeCell ref="H265:I265"/>
    <mergeCell ref="G270:H270"/>
    <mergeCell ref="G249:H249"/>
    <mergeCell ref="G250:H250"/>
    <mergeCell ref="G269:H269"/>
    <mergeCell ref="G302:H302"/>
    <mergeCell ref="G300:H300"/>
    <mergeCell ref="G301:H301"/>
    <mergeCell ref="J272:K272"/>
  </mergeCells>
  <phoneticPr fontId="39" type="noConversion"/>
  <pageMargins left="0.23622047244094491" right="0.23622047244094491" top="0.35433070866141736" bottom="0.55118110236220474" header="0.31496062992125984" footer="0.31496062992125984"/>
  <pageSetup paperSize="9" scale="73" fitToHeight="0" orientation="landscape" r:id="rId1"/>
  <headerFooter>
    <oddFooter>Página &amp;P de &amp;N</oddFooter>
  </headerFooter>
  <rowBreaks count="1" manualBreakCount="1">
    <brk id="142" min="1" max="11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4">
    <pageSetUpPr fitToPage="1"/>
  </sheetPr>
  <dimension ref="B1:P75"/>
  <sheetViews>
    <sheetView showGridLines="0" showOutlineSymbols="0" showWhiteSpace="0" view="pageBreakPreview" topLeftCell="A57" zoomScale="70" zoomScaleNormal="55" zoomScaleSheetLayoutView="70" workbookViewId="0">
      <selection activeCell="B2" sqref="B2:L75"/>
    </sheetView>
  </sheetViews>
  <sheetFormatPr defaultRowHeight="14" x14ac:dyDescent="0.3"/>
  <cols>
    <col min="2" max="2" width="13.4140625" style="9" customWidth="1"/>
    <col min="3" max="3" width="96.08203125" style="16" customWidth="1"/>
    <col min="4" max="4" width="12.25" style="19" customWidth="1"/>
    <col min="5" max="5" width="12.33203125" style="283" customWidth="1"/>
    <col min="6" max="6" width="17.33203125" style="230" customWidth="1"/>
    <col min="7" max="7" width="19.08203125" style="230" customWidth="1"/>
    <col min="8" max="8" width="21.4140625" style="230" customWidth="1"/>
    <col min="9" max="9" width="9.08203125" style="9" customWidth="1"/>
    <col min="10" max="10" width="17.83203125" style="9" customWidth="1"/>
    <col min="11" max="11" width="16.1640625" style="9" customWidth="1"/>
    <col min="12" max="12" width="19.1640625" style="302" customWidth="1"/>
  </cols>
  <sheetData>
    <row r="1" spans="2:16" ht="14.5" thickBot="1" x14ac:dyDescent="0.35">
      <c r="L1" s="320"/>
    </row>
    <row r="2" spans="2:16" ht="20.5" x14ac:dyDescent="0.45">
      <c r="B2" s="10"/>
      <c r="C2" s="15"/>
      <c r="D2" s="423" t="s">
        <v>1</v>
      </c>
      <c r="E2" s="423"/>
      <c r="F2" s="423"/>
      <c r="G2" s="423"/>
      <c r="H2" s="423"/>
      <c r="I2" s="423"/>
      <c r="J2" s="423"/>
      <c r="K2" s="424"/>
      <c r="L2" s="344"/>
    </row>
    <row r="3" spans="2:16" ht="20.5" x14ac:dyDescent="0.45">
      <c r="B3" s="11"/>
      <c r="D3" s="425" t="s">
        <v>159</v>
      </c>
      <c r="E3" s="425"/>
      <c r="F3" s="425"/>
      <c r="G3" s="425"/>
      <c r="H3" s="425"/>
      <c r="I3" s="425"/>
      <c r="J3" s="425"/>
      <c r="K3" s="426"/>
      <c r="L3" s="345"/>
    </row>
    <row r="4" spans="2:16" ht="20.5" x14ac:dyDescent="0.3">
      <c r="B4" s="11"/>
      <c r="D4" s="427" t="s">
        <v>160</v>
      </c>
      <c r="E4" s="427"/>
      <c r="F4" s="427"/>
      <c r="G4" s="427"/>
      <c r="H4" s="427"/>
      <c r="I4" s="427"/>
      <c r="J4" s="427"/>
      <c r="K4" s="428"/>
      <c r="L4" s="345"/>
    </row>
    <row r="5" spans="2:16" ht="20.5" x14ac:dyDescent="0.3">
      <c r="B5" s="11"/>
      <c r="D5" s="427" t="s">
        <v>4</v>
      </c>
      <c r="E5" s="427"/>
      <c r="F5" s="427"/>
      <c r="G5" s="427"/>
      <c r="H5" s="427"/>
      <c r="I5" s="427"/>
      <c r="J5" s="427"/>
      <c r="K5" s="428"/>
      <c r="L5" s="345"/>
    </row>
    <row r="6" spans="2:16" ht="21" thickBot="1" x14ac:dyDescent="0.35">
      <c r="B6" s="12"/>
      <c r="C6" s="17"/>
      <c r="D6" s="18"/>
      <c r="E6" s="237"/>
      <c r="F6" s="231"/>
      <c r="G6" s="231"/>
      <c r="H6" s="231"/>
      <c r="I6" s="2"/>
      <c r="J6" s="2"/>
      <c r="K6" s="284">
        <f>(K11/1)+1</f>
        <v>1.2755000000000001</v>
      </c>
      <c r="L6" s="345"/>
      <c r="M6">
        <f>K11/1+1</f>
        <v>1.2755000000000001</v>
      </c>
    </row>
    <row r="7" spans="2:16" ht="18" x14ac:dyDescent="0.3">
      <c r="B7" s="338" t="s">
        <v>238</v>
      </c>
      <c r="C7" s="566" t="s">
        <v>351</v>
      </c>
      <c r="D7" s="567"/>
      <c r="E7" s="567"/>
      <c r="F7" s="567"/>
      <c r="G7" s="567"/>
      <c r="H7" s="567"/>
      <c r="I7" s="568"/>
      <c r="J7" s="569" t="s">
        <v>455</v>
      </c>
      <c r="K7" s="570"/>
      <c r="L7" s="345"/>
      <c r="M7" s="112"/>
    </row>
    <row r="8" spans="2:16" ht="18" thickBot="1" x14ac:dyDescent="0.35">
      <c r="B8" s="339" t="s">
        <v>6</v>
      </c>
      <c r="C8" s="549" t="s">
        <v>357</v>
      </c>
      <c r="D8" s="550"/>
      <c r="E8" s="550"/>
      <c r="F8" s="550"/>
      <c r="G8" s="550"/>
      <c r="H8" s="550"/>
      <c r="I8" s="551"/>
      <c r="J8" s="552">
        <v>44994</v>
      </c>
      <c r="K8" s="509"/>
      <c r="L8" s="346"/>
      <c r="M8" s="111"/>
      <c r="N8" s="111"/>
    </row>
    <row r="9" spans="2:16" ht="18" thickBot="1" x14ac:dyDescent="0.35">
      <c r="B9" s="339" t="s">
        <v>233</v>
      </c>
      <c r="C9" s="341" t="s">
        <v>353</v>
      </c>
      <c r="D9" s="212"/>
      <c r="E9" s="553" t="s">
        <v>360</v>
      </c>
      <c r="F9" s="553"/>
      <c r="G9" s="553"/>
      <c r="H9" s="553"/>
      <c r="I9" s="554"/>
      <c r="J9" s="336"/>
      <c r="K9" s="215"/>
      <c r="L9" s="346"/>
      <c r="M9" s="111"/>
      <c r="N9" s="111"/>
    </row>
    <row r="10" spans="2:16" ht="16" thickBot="1" x14ac:dyDescent="0.35">
      <c r="B10" s="340" t="s">
        <v>8</v>
      </c>
      <c r="C10" s="555">
        <f>H66</f>
        <v>53573.51</v>
      </c>
      <c r="D10" s="527"/>
      <c r="E10" s="556" t="s">
        <v>564</v>
      </c>
      <c r="F10" s="556"/>
      <c r="G10" s="556"/>
      <c r="H10" s="556"/>
      <c r="I10" s="557"/>
      <c r="J10" s="337" t="s">
        <v>456</v>
      </c>
      <c r="K10" s="113">
        <v>0.87370000000000003</v>
      </c>
      <c r="L10" s="346"/>
      <c r="M10" s="111"/>
      <c r="N10" s="111"/>
    </row>
    <row r="11" spans="2:16" ht="16" thickBot="1" x14ac:dyDescent="0.35">
      <c r="B11" s="558" t="s">
        <v>9</v>
      </c>
      <c r="C11" s="559"/>
      <c r="D11" s="559"/>
      <c r="E11" s="559"/>
      <c r="F11" s="559"/>
      <c r="G11" s="559"/>
      <c r="H11" s="559"/>
      <c r="I11" s="560"/>
      <c r="J11" s="285" t="s">
        <v>10</v>
      </c>
      <c r="K11" s="130">
        <f>BDI!B30</f>
        <v>0.27550000000000002</v>
      </c>
      <c r="L11" s="345"/>
      <c r="N11" s="111"/>
    </row>
    <row r="12" spans="2:16" ht="21.5" customHeight="1" thickBot="1" x14ac:dyDescent="0.35">
      <c r="B12" s="561"/>
      <c r="C12" s="562"/>
      <c r="D12" s="562"/>
      <c r="E12" s="562"/>
      <c r="F12" s="562"/>
      <c r="G12" s="562"/>
      <c r="H12" s="562"/>
      <c r="I12" s="563"/>
      <c r="J12" s="564" t="s">
        <v>192</v>
      </c>
      <c r="K12" s="565"/>
      <c r="L12" s="346"/>
      <c r="M12" s="111"/>
      <c r="N12" s="111"/>
    </row>
    <row r="13" spans="2:16" x14ac:dyDescent="0.3">
      <c r="B13" s="11"/>
      <c r="E13" s="347"/>
      <c r="F13" s="348"/>
      <c r="G13" s="348"/>
      <c r="H13" s="348"/>
      <c r="K13" s="286"/>
      <c r="L13" s="346"/>
      <c r="N13" s="111"/>
    </row>
    <row r="14" spans="2:16" ht="14.5" thickBot="1" x14ac:dyDescent="0.35">
      <c r="B14" s="11"/>
      <c r="E14" s="347"/>
      <c r="F14" s="348"/>
      <c r="G14" s="348"/>
      <c r="H14" s="348"/>
      <c r="K14" s="286"/>
      <c r="L14" s="346"/>
      <c r="M14" s="111"/>
      <c r="N14" s="111"/>
    </row>
    <row r="15" spans="2:16" x14ac:dyDescent="0.3">
      <c r="B15" s="606" t="s">
        <v>90</v>
      </c>
      <c r="C15" s="604" t="s">
        <v>13</v>
      </c>
      <c r="D15" s="602" t="s">
        <v>11</v>
      </c>
      <c r="E15" s="586" t="s">
        <v>12</v>
      </c>
      <c r="F15" s="588" t="s">
        <v>162</v>
      </c>
      <c r="G15" s="588" t="s">
        <v>163</v>
      </c>
      <c r="H15" s="588" t="s">
        <v>164</v>
      </c>
      <c r="I15" s="590" t="s">
        <v>184</v>
      </c>
      <c r="J15" s="590" t="s">
        <v>18</v>
      </c>
      <c r="K15" s="592" t="s">
        <v>185</v>
      </c>
      <c r="L15" s="594" t="s">
        <v>186</v>
      </c>
      <c r="M15" s="111"/>
      <c r="N15" s="111"/>
    </row>
    <row r="16" spans="2:16" ht="14.5" thickBot="1" x14ac:dyDescent="0.35">
      <c r="B16" s="607"/>
      <c r="C16" s="605"/>
      <c r="D16" s="603"/>
      <c r="E16" s="587"/>
      <c r="F16" s="589"/>
      <c r="G16" s="589"/>
      <c r="H16" s="589"/>
      <c r="I16" s="591"/>
      <c r="J16" s="591"/>
      <c r="K16" s="593"/>
      <c r="L16" s="595"/>
      <c r="M16" s="111"/>
      <c r="N16" s="111"/>
      <c r="O16" s="585"/>
      <c r="P16" s="585"/>
    </row>
    <row r="17" spans="2:16" ht="15.5" x14ac:dyDescent="0.3">
      <c r="B17" s="127"/>
      <c r="C17" s="328"/>
      <c r="D17" s="128"/>
      <c r="E17" s="238"/>
      <c r="F17" s="329"/>
      <c r="G17" s="292"/>
      <c r="H17" s="293"/>
      <c r="I17" s="287"/>
      <c r="J17" s="287"/>
      <c r="K17" s="129"/>
      <c r="L17" s="321"/>
      <c r="M17" s="111"/>
      <c r="N17" s="111"/>
      <c r="O17" s="547"/>
      <c r="P17" s="547"/>
    </row>
    <row r="18" spans="2:16" x14ac:dyDescent="0.3">
      <c r="B18" s="330" t="s">
        <v>182</v>
      </c>
      <c r="C18" s="296" t="s">
        <v>0</v>
      </c>
      <c r="D18" s="296"/>
      <c r="E18" s="297"/>
      <c r="F18" s="298"/>
      <c r="G18" s="298"/>
      <c r="H18" s="298">
        <f>H19</f>
        <v>3120.3</v>
      </c>
      <c r="I18" s="297"/>
      <c r="J18" s="297"/>
      <c r="K18" s="299">
        <f>H18/$H$66</f>
        <v>5.8243337052211068E-2</v>
      </c>
      <c r="L18" s="331">
        <f>L19</f>
        <v>2446.34</v>
      </c>
    </row>
    <row r="19" spans="2:16" x14ac:dyDescent="0.3">
      <c r="B19" s="332" t="s">
        <v>312</v>
      </c>
      <c r="C19" s="264" t="s">
        <v>251</v>
      </c>
      <c r="D19" s="265" t="s">
        <v>180</v>
      </c>
      <c r="E19" s="291">
        <f>_xlfn.XLOOKUP('Orçamento Sintético'!$B19,'Memorial de Cálculo'!$B$16:$B$539,'Memorial de Cálculo'!$E$16:$E$539)</f>
        <v>1</v>
      </c>
      <c r="F19" s="291">
        <f>'Planilha Orçam. - CCU'!L17</f>
        <v>2446.34</v>
      </c>
      <c r="G19" s="295">
        <f>TRUNC((F19*$M$6),2)</f>
        <v>3120.3</v>
      </c>
      <c r="H19" s="295">
        <f>TRUNC((G19*E19),2)</f>
        <v>3120.3</v>
      </c>
      <c r="I19" s="282" t="s">
        <v>174</v>
      </c>
      <c r="J19" s="282" t="s">
        <v>394</v>
      </c>
      <c r="K19" s="289">
        <f>H19/$H$66</f>
        <v>5.8243337052211068E-2</v>
      </c>
      <c r="L19" s="333">
        <f>TRUNC((E19*F19),2)</f>
        <v>2446.34</v>
      </c>
    </row>
    <row r="20" spans="2:16" x14ac:dyDescent="0.3">
      <c r="B20" s="332"/>
      <c r="C20" s="264"/>
      <c r="D20" s="265"/>
      <c r="E20" s="282"/>
      <c r="F20" s="295"/>
      <c r="G20" s="295"/>
      <c r="H20" s="295"/>
      <c r="I20" s="282"/>
      <c r="J20" s="282"/>
      <c r="K20" s="289"/>
      <c r="L20" s="333"/>
    </row>
    <row r="21" spans="2:16" x14ac:dyDescent="0.3">
      <c r="B21" s="330" t="s">
        <v>183</v>
      </c>
      <c r="C21" s="296" t="s">
        <v>358</v>
      </c>
      <c r="D21" s="296"/>
      <c r="E21" s="297"/>
      <c r="F21" s="298"/>
      <c r="G21" s="298"/>
      <c r="H21" s="298">
        <f>TRUNC(SUM(H22:H25),2)</f>
        <v>16445.93</v>
      </c>
      <c r="I21" s="297"/>
      <c r="J21" s="297"/>
      <c r="K21" s="299">
        <f>H21/$H$66</f>
        <v>0.30697876618500447</v>
      </c>
      <c r="L21" s="331">
        <f>TRUNC(SUM(L22:L25),2)</f>
        <v>12895.09</v>
      </c>
    </row>
    <row r="22" spans="2:16" x14ac:dyDescent="0.3">
      <c r="B22" s="332" t="s">
        <v>333</v>
      </c>
      <c r="C22" s="264" t="s">
        <v>348</v>
      </c>
      <c r="D22" s="265" t="s">
        <v>180</v>
      </c>
      <c r="E22" s="291">
        <f>_xlfn.XLOOKUP('Orçamento Sintético'!$B22,'Memorial de Cálculo'!$B$16:$B$539,'Memorial de Cálculo'!$E$16:$E$539)</f>
        <v>1</v>
      </c>
      <c r="F22" s="291">
        <f>VLOOKUP(J22,'Planilha Orçam. - CCU'!D:L,9,0)</f>
        <v>9276.2999999999993</v>
      </c>
      <c r="G22" s="295">
        <f>TRUNC((F22*$M$6),2)</f>
        <v>11831.92</v>
      </c>
      <c r="H22" s="295">
        <f>TRUNC((G22*E22),2)</f>
        <v>11831.92</v>
      </c>
      <c r="I22" s="282" t="s">
        <v>174</v>
      </c>
      <c r="J22" s="282" t="s">
        <v>397</v>
      </c>
      <c r="K22" s="289">
        <f>H22/$H$66</f>
        <v>0.2208539257554713</v>
      </c>
      <c r="L22" s="333">
        <f>TRUNC((E22*F22),2)</f>
        <v>9276.2999999999993</v>
      </c>
    </row>
    <row r="23" spans="2:16" x14ac:dyDescent="0.3">
      <c r="B23" s="332" t="s">
        <v>194</v>
      </c>
      <c r="C23" s="264" t="s">
        <v>254</v>
      </c>
      <c r="D23" s="265" t="s">
        <v>195</v>
      </c>
      <c r="E23" s="291">
        <f>_xlfn.XLOOKUP('Orçamento Sintético'!$B23,'Memorial de Cálculo'!$B$16:$B$539,'Memorial de Cálculo'!$E$16:$E$539)</f>
        <v>60.1</v>
      </c>
      <c r="F23" s="291">
        <f>VLOOKUP(J23,'Planilha Orçam. - CCU'!D:L,9,0)</f>
        <v>12.25</v>
      </c>
      <c r="G23" s="295">
        <f t="shared" ref="G23:G25" si="0">TRUNC((F23*$M$6),2)</f>
        <v>15.62</v>
      </c>
      <c r="H23" s="295">
        <f t="shared" ref="H23:H25" si="1">TRUNC((G23*E23),2)</f>
        <v>938.76</v>
      </c>
      <c r="I23" s="282" t="s">
        <v>174</v>
      </c>
      <c r="J23" s="282" t="s">
        <v>399</v>
      </c>
      <c r="K23" s="289">
        <f t="shared" ref="K23:K25" si="2">H23/$H$66</f>
        <v>1.7522839179288419E-2</v>
      </c>
      <c r="L23" s="333">
        <f t="shared" ref="L23:L25" si="3">TRUNC((E23*F23),2)</f>
        <v>736.22</v>
      </c>
    </row>
    <row r="24" spans="2:16" ht="25" x14ac:dyDescent="0.3">
      <c r="B24" s="332" t="s">
        <v>196</v>
      </c>
      <c r="C24" s="264" t="s">
        <v>256</v>
      </c>
      <c r="D24" s="265" t="s">
        <v>187</v>
      </c>
      <c r="E24" s="291">
        <f>_xlfn.XLOOKUP('Orçamento Sintético'!$B24,'Memorial de Cálculo'!$B$16:$B$539,'Memorial de Cálculo'!$E$16:$E$539)</f>
        <v>177.34</v>
      </c>
      <c r="F24" s="291">
        <f>VLOOKUP(J24,'Planilha Orçam. - CCU'!D:L,9,0)</f>
        <v>2.5299999999999998</v>
      </c>
      <c r="G24" s="295">
        <f t="shared" si="0"/>
        <v>3.22</v>
      </c>
      <c r="H24" s="295">
        <f t="shared" si="1"/>
        <v>571.03</v>
      </c>
      <c r="I24" s="282" t="s">
        <v>174</v>
      </c>
      <c r="J24" s="282" t="s">
        <v>401</v>
      </c>
      <c r="K24" s="289">
        <f t="shared" si="2"/>
        <v>1.0658812536270256E-2</v>
      </c>
      <c r="L24" s="333">
        <f t="shared" si="3"/>
        <v>448.67</v>
      </c>
    </row>
    <row r="25" spans="2:16" ht="25" x14ac:dyDescent="0.3">
      <c r="B25" s="332" t="s">
        <v>198</v>
      </c>
      <c r="C25" s="264" t="s">
        <v>258</v>
      </c>
      <c r="D25" s="265" t="s">
        <v>197</v>
      </c>
      <c r="E25" s="291">
        <f>_xlfn.XLOOKUP('Orçamento Sintético'!$B25,'Memorial de Cálculo'!$B$16:$B$539,'Memorial de Cálculo'!$E$16:$E$539)</f>
        <v>53.2</v>
      </c>
      <c r="F25" s="291">
        <f>VLOOKUP(J25,'Planilha Orçam. - CCU'!D:L,9,0)</f>
        <v>45.75</v>
      </c>
      <c r="G25" s="295">
        <f t="shared" si="0"/>
        <v>58.35</v>
      </c>
      <c r="H25" s="295">
        <f t="shared" si="1"/>
        <v>3104.22</v>
      </c>
      <c r="I25" s="282" t="s">
        <v>174</v>
      </c>
      <c r="J25" s="282" t="s">
        <v>403</v>
      </c>
      <c r="K25" s="289">
        <f t="shared" si="2"/>
        <v>5.7943188713974497E-2</v>
      </c>
      <c r="L25" s="333">
        <f t="shared" si="3"/>
        <v>2433.9</v>
      </c>
    </row>
    <row r="26" spans="2:16" x14ac:dyDescent="0.3">
      <c r="B26" s="349"/>
      <c r="C26" s="101"/>
      <c r="D26" s="263"/>
      <c r="E26" s="325"/>
      <c r="F26" s="325"/>
      <c r="G26" s="342"/>
      <c r="H26" s="342"/>
      <c r="I26" s="170"/>
      <c r="J26" s="170"/>
      <c r="K26" s="343"/>
      <c r="L26" s="350"/>
    </row>
    <row r="27" spans="2:16" x14ac:dyDescent="0.3">
      <c r="B27" s="330" t="s">
        <v>199</v>
      </c>
      <c r="C27" s="296" t="s">
        <v>259</v>
      </c>
      <c r="D27" s="296"/>
      <c r="E27" s="300"/>
      <c r="F27" s="298"/>
      <c r="G27" s="298"/>
      <c r="H27" s="298">
        <f>TRUNC((H28+H34+H40),2)</f>
        <v>23353.08</v>
      </c>
      <c r="I27" s="297"/>
      <c r="J27" s="297"/>
      <c r="K27" s="299">
        <f>H27/$H$66</f>
        <v>0.43590722355134098</v>
      </c>
      <c r="L27" s="331">
        <f>TRUNC((L28+L34+L40),2)</f>
        <v>18317.54</v>
      </c>
    </row>
    <row r="28" spans="2:16" x14ac:dyDescent="0.3">
      <c r="B28" s="334" t="s">
        <v>200</v>
      </c>
      <c r="C28" s="229" t="s">
        <v>260</v>
      </c>
      <c r="D28" s="229"/>
      <c r="E28" s="291"/>
      <c r="F28" s="294"/>
      <c r="G28" s="294"/>
      <c r="H28" s="290">
        <f>TRUNC(SUM(H29:H33),2)</f>
        <v>15858.23</v>
      </c>
      <c r="I28" s="281"/>
      <c r="J28" s="281"/>
      <c r="K28" s="288">
        <f>H28/$H$66</f>
        <v>0.2960087924050524</v>
      </c>
      <c r="L28" s="331">
        <f>TRUNC(SUM(L29:L33),2)</f>
        <v>12439.49</v>
      </c>
    </row>
    <row r="29" spans="2:16" ht="25" x14ac:dyDescent="0.3">
      <c r="B29" s="332" t="s">
        <v>201</v>
      </c>
      <c r="C29" s="264" t="s">
        <v>262</v>
      </c>
      <c r="D29" s="265" t="s">
        <v>187</v>
      </c>
      <c r="E29" s="291">
        <f>_xlfn.XLOOKUP('Orçamento Sintético'!$B29,'Memorial de Cálculo'!$B$16:$B$539,'Memorial de Cálculo'!$E$16:$E$539)</f>
        <v>173.42</v>
      </c>
      <c r="F29" s="291">
        <f>VLOOKUP(J29,'Planilha Orçam. - CCU'!D:L,9,0)</f>
        <v>11.93</v>
      </c>
      <c r="G29" s="295">
        <f t="shared" ref="G29:G45" si="4">TRUNC((F29*$M$6),2)</f>
        <v>15.21</v>
      </c>
      <c r="H29" s="295">
        <f>TRUNC((G29*E29),2)</f>
        <v>2637.71</v>
      </c>
      <c r="I29" s="282" t="s">
        <v>174</v>
      </c>
      <c r="J29" s="282" t="s">
        <v>406</v>
      </c>
      <c r="K29" s="289">
        <f t="shared" ref="K29:K45" si="5">H29/$H$66</f>
        <v>4.9235340376241915E-2</v>
      </c>
      <c r="L29" s="333">
        <f>TRUNC((E29*F29),2)</f>
        <v>2068.9</v>
      </c>
    </row>
    <row r="30" spans="2:16" ht="25" x14ac:dyDescent="0.3">
      <c r="B30" s="332" t="s">
        <v>202</v>
      </c>
      <c r="C30" s="264" t="s">
        <v>264</v>
      </c>
      <c r="D30" s="265" t="s">
        <v>214</v>
      </c>
      <c r="E30" s="291">
        <f>_xlfn.XLOOKUP('Orçamento Sintético'!$B30,'Memorial de Cálculo'!$B$16:$B$539,'Memorial de Cálculo'!$E$16:$E$539)</f>
        <v>1486.02</v>
      </c>
      <c r="F30" s="291">
        <f>VLOOKUP(J30,'Planilha Orçam. - CCU'!D:L,9,0)</f>
        <v>1.38</v>
      </c>
      <c r="G30" s="295">
        <f t="shared" si="4"/>
        <v>1.76</v>
      </c>
      <c r="H30" s="295">
        <f t="shared" ref="H30:H33" si="6">TRUNC((G30*E30),2)</f>
        <v>2615.39</v>
      </c>
      <c r="I30" s="282" t="s">
        <v>174</v>
      </c>
      <c r="J30" s="282" t="s">
        <v>408</v>
      </c>
      <c r="K30" s="289">
        <f t="shared" si="5"/>
        <v>4.8818716563465786E-2</v>
      </c>
      <c r="L30" s="333">
        <f t="shared" ref="L30:L33" si="7">TRUNC((E30*F30),2)</f>
        <v>2050.6999999999998</v>
      </c>
    </row>
    <row r="31" spans="2:16" ht="25" x14ac:dyDescent="0.3">
      <c r="B31" s="332" t="s">
        <v>203</v>
      </c>
      <c r="C31" s="264" t="s">
        <v>266</v>
      </c>
      <c r="D31" s="265" t="s">
        <v>214</v>
      </c>
      <c r="E31" s="291">
        <f>_xlfn.XLOOKUP('Orçamento Sintético'!$B31,'Memorial de Cálculo'!$B$16:$B$539,'Memorial de Cálculo'!$E$16:$E$539)</f>
        <v>756.12</v>
      </c>
      <c r="F31" s="291">
        <f>VLOOKUP(J31,'Planilha Orçam. - CCU'!D:L,9,0)</f>
        <v>2.21</v>
      </c>
      <c r="G31" s="295">
        <f t="shared" si="4"/>
        <v>2.81</v>
      </c>
      <c r="H31" s="295">
        <f t="shared" si="6"/>
        <v>2124.69</v>
      </c>
      <c r="I31" s="282" t="s">
        <v>174</v>
      </c>
      <c r="J31" s="282" t="s">
        <v>410</v>
      </c>
      <c r="K31" s="289">
        <f t="shared" si="5"/>
        <v>3.9659339102478069E-2</v>
      </c>
      <c r="L31" s="333">
        <f t="shared" si="7"/>
        <v>1671.02</v>
      </c>
    </row>
    <row r="32" spans="2:16" ht="25" x14ac:dyDescent="0.3">
      <c r="B32" s="332" t="s">
        <v>267</v>
      </c>
      <c r="C32" s="264" t="s">
        <v>269</v>
      </c>
      <c r="D32" s="265" t="s">
        <v>197</v>
      </c>
      <c r="E32" s="291">
        <f>_xlfn.XLOOKUP('Orçamento Sintético'!$B32,'Memorial de Cálculo'!$B$16:$B$539,'Memorial de Cálculo'!$E$16:$E$539)</f>
        <v>22.29</v>
      </c>
      <c r="F32" s="291">
        <f>VLOOKUP(J32,'Planilha Orçam. - CCU'!D:L,9,0)</f>
        <v>63.31</v>
      </c>
      <c r="G32" s="295">
        <f t="shared" si="4"/>
        <v>80.75</v>
      </c>
      <c r="H32" s="295">
        <f t="shared" si="6"/>
        <v>1799.91</v>
      </c>
      <c r="I32" s="282" t="s">
        <v>174</v>
      </c>
      <c r="J32" s="282" t="s">
        <v>412</v>
      </c>
      <c r="K32" s="289">
        <f t="shared" si="5"/>
        <v>3.3597014643991036E-2</v>
      </c>
      <c r="L32" s="333">
        <f t="shared" si="7"/>
        <v>1411.17</v>
      </c>
    </row>
    <row r="33" spans="2:12" ht="25" x14ac:dyDescent="0.3">
      <c r="B33" s="332" t="s">
        <v>270</v>
      </c>
      <c r="C33" s="264" t="s">
        <v>354</v>
      </c>
      <c r="D33" s="265" t="s">
        <v>197</v>
      </c>
      <c r="E33" s="291">
        <f>_xlfn.XLOOKUP('Orçamento Sintético'!$B33,'Memorial de Cálculo'!$B$16:$B$539,'Memorial de Cálculo'!$E$16:$E$539)</f>
        <v>22.29</v>
      </c>
      <c r="F33" s="291">
        <f>VLOOKUP(J33,'Planilha Orçam. - CCU'!D:L,9,0)</f>
        <v>234.98</v>
      </c>
      <c r="G33" s="295">
        <f t="shared" si="4"/>
        <v>299.70999999999998</v>
      </c>
      <c r="H33" s="295">
        <f t="shared" si="6"/>
        <v>6680.53</v>
      </c>
      <c r="I33" s="282" t="s">
        <v>174</v>
      </c>
      <c r="J33" s="282" t="s">
        <v>355</v>
      </c>
      <c r="K33" s="289">
        <f t="shared" si="5"/>
        <v>0.12469838171887561</v>
      </c>
      <c r="L33" s="333">
        <f t="shared" si="7"/>
        <v>5237.7</v>
      </c>
    </row>
    <row r="34" spans="2:12" x14ac:dyDescent="0.3">
      <c r="B34" s="334" t="s">
        <v>204</v>
      </c>
      <c r="C34" s="229" t="s">
        <v>271</v>
      </c>
      <c r="D34" s="229"/>
      <c r="E34" s="291"/>
      <c r="F34" s="291"/>
      <c r="G34" s="295"/>
      <c r="H34" s="290">
        <f>TRUNC(SUM(H35:H39),2)</f>
        <v>1332.08</v>
      </c>
      <c r="I34" s="281"/>
      <c r="J34" s="281"/>
      <c r="K34" s="288">
        <f>H34/$H$66</f>
        <v>2.4864527263567384E-2</v>
      </c>
      <c r="L34" s="331">
        <f>TRUNC(SUM(L35:L39),2)</f>
        <v>1044.95</v>
      </c>
    </row>
    <row r="35" spans="2:12" x14ac:dyDescent="0.3">
      <c r="B35" s="332" t="s">
        <v>205</v>
      </c>
      <c r="C35" s="264" t="s">
        <v>273</v>
      </c>
      <c r="D35" s="265" t="s">
        <v>197</v>
      </c>
      <c r="E35" s="291">
        <f>_xlfn.XLOOKUP('Orçamento Sintético'!$B35,'Memorial de Cálculo'!$B$16:$B$539,'Memorial de Cálculo'!$E$16:$E$539)</f>
        <v>1.68</v>
      </c>
      <c r="F35" s="291">
        <f>VLOOKUP(J35,'Planilha Orçam. - CCU'!D:L,9,0)</f>
        <v>68.91</v>
      </c>
      <c r="G35" s="295">
        <f t="shared" si="4"/>
        <v>87.89</v>
      </c>
      <c r="H35" s="295">
        <f t="shared" ref="H35:H45" si="8">TRUNC((G35*E35),2)</f>
        <v>147.65</v>
      </c>
      <c r="I35" s="282" t="s">
        <v>174</v>
      </c>
      <c r="J35" s="282" t="s">
        <v>416</v>
      </c>
      <c r="K35" s="289">
        <f t="shared" si="5"/>
        <v>2.7560262525266684E-3</v>
      </c>
      <c r="L35" s="333">
        <f>TRUNC((E35*F35),2)</f>
        <v>115.76</v>
      </c>
    </row>
    <row r="36" spans="2:12" x14ac:dyDescent="0.3">
      <c r="B36" s="332" t="s">
        <v>206</v>
      </c>
      <c r="C36" s="264" t="s">
        <v>275</v>
      </c>
      <c r="D36" s="265" t="s">
        <v>214</v>
      </c>
      <c r="E36" s="291">
        <f>_xlfn.XLOOKUP('Orçamento Sintético'!$B36,'Memorial de Cálculo'!$B$16:$B$539,'Memorial de Cálculo'!$E$16:$E$539)</f>
        <v>42.9</v>
      </c>
      <c r="F36" s="291">
        <f>VLOOKUP(J36,'Planilha Orçam. - CCU'!D:L,9,0)</f>
        <v>6.15</v>
      </c>
      <c r="G36" s="295">
        <f t="shared" si="4"/>
        <v>7.84</v>
      </c>
      <c r="H36" s="295">
        <f t="shared" si="8"/>
        <v>336.33</v>
      </c>
      <c r="I36" s="282" t="s">
        <v>174</v>
      </c>
      <c r="J36" s="282" t="s">
        <v>418</v>
      </c>
      <c r="K36" s="289">
        <f t="shared" si="5"/>
        <v>6.2779160820338256E-3</v>
      </c>
      <c r="L36" s="333">
        <f t="shared" ref="L36:L45" si="9">TRUNC((E36*F36),2)</f>
        <v>263.83</v>
      </c>
    </row>
    <row r="37" spans="2:12" x14ac:dyDescent="0.3">
      <c r="B37" s="332" t="s">
        <v>276</v>
      </c>
      <c r="C37" s="264" t="s">
        <v>278</v>
      </c>
      <c r="D37" s="265" t="s">
        <v>214</v>
      </c>
      <c r="E37" s="291">
        <f>_xlfn.XLOOKUP('Orçamento Sintético'!$B37,'Memorial de Cálculo'!$B$16:$B$539,'Memorial de Cálculo'!$E$16:$E$539)</f>
        <v>123.1</v>
      </c>
      <c r="F37" s="291">
        <f>VLOOKUP(J37,'Planilha Orçam. - CCU'!D:L,9,0)</f>
        <v>1.94</v>
      </c>
      <c r="G37" s="295">
        <f t="shared" si="4"/>
        <v>2.4700000000000002</v>
      </c>
      <c r="H37" s="295">
        <f t="shared" si="8"/>
        <v>304.05</v>
      </c>
      <c r="I37" s="282" t="s">
        <v>174</v>
      </c>
      <c r="J37" s="282" t="s">
        <v>420</v>
      </c>
      <c r="K37" s="289">
        <f t="shared" si="5"/>
        <v>5.6753794925887809E-3</v>
      </c>
      <c r="L37" s="333">
        <f t="shared" si="9"/>
        <v>238.81</v>
      </c>
    </row>
    <row r="38" spans="2:12" ht="25" x14ac:dyDescent="0.3">
      <c r="B38" s="332" t="s">
        <v>279</v>
      </c>
      <c r="C38" s="264" t="s">
        <v>269</v>
      </c>
      <c r="D38" s="265" t="s">
        <v>197</v>
      </c>
      <c r="E38" s="291">
        <f>_xlfn.XLOOKUP('Orçamento Sintético'!$B38,'Memorial de Cálculo'!$B$16:$B$539,'Memorial de Cálculo'!$E$16:$E$539)</f>
        <v>1.43</v>
      </c>
      <c r="F38" s="291">
        <f>VLOOKUP(J38,'Planilha Orçam. - CCU'!D:L,9,0)</f>
        <v>63.31</v>
      </c>
      <c r="G38" s="295">
        <f t="shared" si="4"/>
        <v>80.75</v>
      </c>
      <c r="H38" s="295">
        <f t="shared" si="8"/>
        <v>115.47</v>
      </c>
      <c r="I38" s="282" t="s">
        <v>174</v>
      </c>
      <c r="J38" s="282" t="s">
        <v>412</v>
      </c>
      <c r="K38" s="289">
        <f t="shared" si="5"/>
        <v>2.1553562572248857E-3</v>
      </c>
      <c r="L38" s="333">
        <f t="shared" si="9"/>
        <v>90.53</v>
      </c>
    </row>
    <row r="39" spans="2:12" ht="25" x14ac:dyDescent="0.3">
      <c r="B39" s="332" t="s">
        <v>280</v>
      </c>
      <c r="C39" s="264" t="s">
        <v>354</v>
      </c>
      <c r="D39" s="265" t="s">
        <v>197</v>
      </c>
      <c r="E39" s="291">
        <f>_xlfn.XLOOKUP('Orçamento Sintético'!$B39,'Memorial de Cálculo'!$B$16:$B$539,'Memorial de Cálculo'!$E$16:$E$539)</f>
        <v>1.43</v>
      </c>
      <c r="F39" s="291">
        <f>VLOOKUP(J39,'Planilha Orçam. - CCU'!D:L,9,0)</f>
        <v>234.98</v>
      </c>
      <c r="G39" s="295">
        <f t="shared" si="4"/>
        <v>299.70999999999998</v>
      </c>
      <c r="H39" s="295">
        <f t="shared" si="8"/>
        <v>428.58</v>
      </c>
      <c r="I39" s="282" t="s">
        <v>188</v>
      </c>
      <c r="J39" s="282" t="s">
        <v>355</v>
      </c>
      <c r="K39" s="289">
        <f t="shared" si="5"/>
        <v>7.9998491791932243E-3</v>
      </c>
      <c r="L39" s="333">
        <f t="shared" si="9"/>
        <v>336.02</v>
      </c>
    </row>
    <row r="40" spans="2:12" x14ac:dyDescent="0.3">
      <c r="B40" s="334" t="s">
        <v>281</v>
      </c>
      <c r="C40" s="229" t="s">
        <v>282</v>
      </c>
      <c r="D40" s="229"/>
      <c r="E40" s="291"/>
      <c r="F40" s="291"/>
      <c r="G40" s="295">
        <f t="shared" si="4"/>
        <v>0</v>
      </c>
      <c r="H40" s="290">
        <f>TRUNC(SUM(H41:H45),2)</f>
        <v>6162.77</v>
      </c>
      <c r="I40" s="281"/>
      <c r="J40" s="281"/>
      <c r="K40" s="288">
        <f>H40/$H$66</f>
        <v>0.11503390388272115</v>
      </c>
      <c r="L40" s="331">
        <f>TRUNC(SUM(L41:L45),2)</f>
        <v>4833.1000000000004</v>
      </c>
    </row>
    <row r="41" spans="2:12" x14ac:dyDescent="0.3">
      <c r="B41" s="332" t="s">
        <v>283</v>
      </c>
      <c r="C41" s="264" t="s">
        <v>285</v>
      </c>
      <c r="D41" s="265" t="s">
        <v>187</v>
      </c>
      <c r="E41" s="291">
        <f>_xlfn.XLOOKUP('Orçamento Sintético'!$B41,'Memorial de Cálculo'!$B$16:$B$539,'Memorial de Cálculo'!$E$16:$E$539)</f>
        <v>38.369999999999997</v>
      </c>
      <c r="F41" s="291">
        <f>VLOOKUP(J41,'Planilha Orçam. - CCU'!D:L,9,0)</f>
        <v>53.4</v>
      </c>
      <c r="G41" s="295">
        <f t="shared" si="4"/>
        <v>68.11</v>
      </c>
      <c r="H41" s="295">
        <f t="shared" si="8"/>
        <v>2613.38</v>
      </c>
      <c r="I41" s="282" t="s">
        <v>174</v>
      </c>
      <c r="J41" s="282" t="s">
        <v>425</v>
      </c>
      <c r="K41" s="289">
        <f t="shared" si="5"/>
        <v>4.8781198021186217E-2</v>
      </c>
      <c r="L41" s="333">
        <f t="shared" si="9"/>
        <v>2048.9499999999998</v>
      </c>
    </row>
    <row r="42" spans="2:12" x14ac:dyDescent="0.3">
      <c r="B42" s="332" t="s">
        <v>286</v>
      </c>
      <c r="C42" s="264" t="s">
        <v>288</v>
      </c>
      <c r="D42" s="265" t="s">
        <v>214</v>
      </c>
      <c r="E42" s="291">
        <f>_xlfn.XLOOKUP('Orçamento Sintético'!$B42,'Memorial de Cálculo'!$B$16:$B$539,'Memorial de Cálculo'!$E$16:$E$539)</f>
        <v>61.7</v>
      </c>
      <c r="F42" s="291">
        <f>VLOOKUP(J42,'Planilha Orçam. - CCU'!D:L,9,0)</f>
        <v>6.74</v>
      </c>
      <c r="G42" s="295">
        <f t="shared" si="4"/>
        <v>8.59</v>
      </c>
      <c r="H42" s="295">
        <f t="shared" si="8"/>
        <v>530</v>
      </c>
      <c r="I42" s="282" t="s">
        <v>174</v>
      </c>
      <c r="J42" s="282" t="s">
        <v>427</v>
      </c>
      <c r="K42" s="289">
        <f t="shared" si="5"/>
        <v>9.8929489592897678E-3</v>
      </c>
      <c r="L42" s="333">
        <f t="shared" si="9"/>
        <v>415.85</v>
      </c>
    </row>
    <row r="43" spans="2:12" x14ac:dyDescent="0.3">
      <c r="B43" s="332" t="s">
        <v>289</v>
      </c>
      <c r="C43" s="264" t="s">
        <v>291</v>
      </c>
      <c r="D43" s="265" t="s">
        <v>214</v>
      </c>
      <c r="E43" s="291">
        <f>_xlfn.XLOOKUP('Orçamento Sintético'!$B43,'Memorial de Cálculo'!$B$16:$B$539,'Memorial de Cálculo'!$E$16:$E$539)</f>
        <v>253.6</v>
      </c>
      <c r="F43" s="291">
        <f>VLOOKUP(J43,'Planilha Orçam. - CCU'!D:L,9,0)</f>
        <v>3.54</v>
      </c>
      <c r="G43" s="295">
        <f t="shared" si="4"/>
        <v>4.51</v>
      </c>
      <c r="H43" s="295">
        <f t="shared" si="8"/>
        <v>1143.73</v>
      </c>
      <c r="I43" s="282" t="s">
        <v>174</v>
      </c>
      <c r="J43" s="282" t="s">
        <v>429</v>
      </c>
      <c r="K43" s="289">
        <f t="shared" si="5"/>
        <v>2.1348797194732993E-2</v>
      </c>
      <c r="L43" s="333">
        <f t="shared" si="9"/>
        <v>897.74</v>
      </c>
    </row>
    <row r="44" spans="2:12" ht="25" x14ac:dyDescent="0.3">
      <c r="B44" s="332" t="s">
        <v>292</v>
      </c>
      <c r="C44" s="264" t="s">
        <v>269</v>
      </c>
      <c r="D44" s="265" t="s">
        <v>197</v>
      </c>
      <c r="E44" s="291">
        <f>_xlfn.XLOOKUP('Orçamento Sintético'!$B44,'Memorial de Cálculo'!$B$16:$B$539,'Memorial de Cálculo'!$E$16:$E$539)</f>
        <v>4.93</v>
      </c>
      <c r="F44" s="291">
        <f>VLOOKUP(J44,'Planilha Orçam. - CCU'!D:L,9,0)</f>
        <v>63.31</v>
      </c>
      <c r="G44" s="295">
        <f t="shared" si="4"/>
        <v>80.75</v>
      </c>
      <c r="H44" s="295">
        <f t="shared" si="8"/>
        <v>398.09</v>
      </c>
      <c r="I44" s="282" t="s">
        <v>174</v>
      </c>
      <c r="J44" s="282" t="s">
        <v>412</v>
      </c>
      <c r="K44" s="289">
        <f t="shared" si="5"/>
        <v>7.4307246249125727E-3</v>
      </c>
      <c r="L44" s="333">
        <f t="shared" si="9"/>
        <v>312.11</v>
      </c>
    </row>
    <row r="45" spans="2:12" ht="25" x14ac:dyDescent="0.3">
      <c r="B45" s="332" t="s">
        <v>293</v>
      </c>
      <c r="C45" s="264" t="s">
        <v>354</v>
      </c>
      <c r="D45" s="265" t="s">
        <v>197</v>
      </c>
      <c r="E45" s="291">
        <f>_xlfn.XLOOKUP('Orçamento Sintético'!$B45,'Memorial de Cálculo'!$B$16:$B$539,'Memorial de Cálculo'!$E$16:$E$539)</f>
        <v>4.93</v>
      </c>
      <c r="F45" s="291">
        <f>VLOOKUP(J45,'Planilha Orçam. - CCU'!D:L,9,0)</f>
        <v>234.98</v>
      </c>
      <c r="G45" s="295">
        <f t="shared" si="4"/>
        <v>299.70999999999998</v>
      </c>
      <c r="H45" s="295">
        <f t="shared" si="8"/>
        <v>1477.57</v>
      </c>
      <c r="I45" s="282" t="s">
        <v>174</v>
      </c>
      <c r="J45" s="282" t="s">
        <v>355</v>
      </c>
      <c r="K45" s="289">
        <f t="shared" si="5"/>
        <v>2.7580235082599588E-2</v>
      </c>
      <c r="L45" s="333">
        <f t="shared" si="9"/>
        <v>1158.45</v>
      </c>
    </row>
    <row r="46" spans="2:12" x14ac:dyDescent="0.3">
      <c r="B46" s="349"/>
      <c r="C46" s="101"/>
      <c r="D46" s="263"/>
      <c r="E46" s="325"/>
      <c r="F46" s="325"/>
      <c r="G46" s="342"/>
      <c r="H46" s="342"/>
      <c r="I46" s="170"/>
      <c r="J46" s="170"/>
      <c r="K46" s="343"/>
      <c r="L46" s="350"/>
    </row>
    <row r="47" spans="2:12" x14ac:dyDescent="0.3">
      <c r="B47" s="330" t="s">
        <v>207</v>
      </c>
      <c r="C47" s="296" t="s">
        <v>220</v>
      </c>
      <c r="D47" s="296"/>
      <c r="E47" s="300"/>
      <c r="F47" s="298"/>
      <c r="G47" s="298"/>
      <c r="H47" s="298">
        <f>TRUNC((H48+H54+H59),2)</f>
        <v>10654.2</v>
      </c>
      <c r="I47" s="297"/>
      <c r="J47" s="297"/>
      <c r="K47" s="299">
        <f>H47/$H$66</f>
        <v>0.1988706732114435</v>
      </c>
      <c r="L47" s="331">
        <f>TRUNC((L48+L54+L59),2)</f>
        <v>8356.43</v>
      </c>
    </row>
    <row r="48" spans="2:12" x14ac:dyDescent="0.3">
      <c r="B48" s="334" t="s">
        <v>208</v>
      </c>
      <c r="C48" s="229" t="s">
        <v>221</v>
      </c>
      <c r="D48" s="229"/>
      <c r="E48" s="291"/>
      <c r="F48" s="294"/>
      <c r="G48" s="294"/>
      <c r="H48" s="290">
        <f>TRUNC(SUM(H49:H53),2)</f>
        <v>2293.7800000000002</v>
      </c>
      <c r="I48" s="281"/>
      <c r="J48" s="281"/>
      <c r="K48" s="288">
        <f>H48/$H$66</f>
        <v>4.2815563139320161E-2</v>
      </c>
      <c r="L48" s="331">
        <f>TRUNC(SUM(L49:L53),2)</f>
        <v>1799.84</v>
      </c>
    </row>
    <row r="49" spans="2:12" x14ac:dyDescent="0.3">
      <c r="B49" s="332" t="s">
        <v>209</v>
      </c>
      <c r="C49" s="264" t="s">
        <v>295</v>
      </c>
      <c r="D49" s="265" t="s">
        <v>187</v>
      </c>
      <c r="E49" s="291">
        <f>_xlfn.XLOOKUP('Orçamento Sintético'!$B49,'Memorial de Cálculo'!$B$16:$B$539,'Memorial de Cálculo'!$E$16:$E$539)</f>
        <v>22.35</v>
      </c>
      <c r="F49" s="291">
        <f>VLOOKUP(J49,'Planilha Orçam. - CCU'!D:L,9,0)</f>
        <v>48.76</v>
      </c>
      <c r="G49" s="295">
        <f t="shared" ref="G49:G64" si="10">TRUNC((F49*$M$6),2)</f>
        <v>62.19</v>
      </c>
      <c r="H49" s="295">
        <f t="shared" ref="H49:H64" si="11">TRUNC((G49*E49),2)</f>
        <v>1389.94</v>
      </c>
      <c r="I49" s="282" t="s">
        <v>174</v>
      </c>
      <c r="J49" s="282" t="s">
        <v>434</v>
      </c>
      <c r="K49" s="289">
        <f t="shared" ref="K49:K64" si="12">H49/$H$66</f>
        <v>2.5944538634858908E-2</v>
      </c>
      <c r="L49" s="333">
        <f t="shared" ref="L49:L64" si="13">TRUNC((E49*F49),2)</f>
        <v>1089.78</v>
      </c>
    </row>
    <row r="50" spans="2:12" ht="25" x14ac:dyDescent="0.3">
      <c r="B50" s="332" t="s">
        <v>210</v>
      </c>
      <c r="C50" s="264" t="s">
        <v>297</v>
      </c>
      <c r="D50" s="265" t="s">
        <v>214</v>
      </c>
      <c r="E50" s="291">
        <f>_xlfn.XLOOKUP('Orçamento Sintético'!$B50,'Memorial de Cálculo'!$B$16:$B$539,'Memorial de Cálculo'!$E$16:$E$539)</f>
        <v>147.4</v>
      </c>
      <c r="F50" s="291">
        <f>VLOOKUP(J50,'Planilha Orçam. - CCU'!D:L,9,0)</f>
        <v>1.1599999999999999</v>
      </c>
      <c r="G50" s="295">
        <f t="shared" si="10"/>
        <v>1.47</v>
      </c>
      <c r="H50" s="295">
        <f t="shared" si="11"/>
        <v>216.67</v>
      </c>
      <c r="I50" s="282" t="s">
        <v>174</v>
      </c>
      <c r="J50" s="282" t="s">
        <v>436</v>
      </c>
      <c r="K50" s="289">
        <f t="shared" si="12"/>
        <v>4.0443495302062531E-3</v>
      </c>
      <c r="L50" s="333">
        <f t="shared" si="13"/>
        <v>170.98</v>
      </c>
    </row>
    <row r="51" spans="2:12" ht="25" x14ac:dyDescent="0.3">
      <c r="B51" s="332" t="s">
        <v>211</v>
      </c>
      <c r="C51" s="264" t="s">
        <v>299</v>
      </c>
      <c r="D51" s="265" t="s">
        <v>214</v>
      </c>
      <c r="E51" s="291">
        <f>_xlfn.XLOOKUP('Orçamento Sintético'!$B51,'Memorial de Cálculo'!$B$16:$B$539,'Memorial de Cálculo'!$E$16:$E$539)</f>
        <v>66.8</v>
      </c>
      <c r="F51" s="291">
        <f>VLOOKUP(J51,'Planilha Orçam. - CCU'!D:L,9,0)</f>
        <v>2.31</v>
      </c>
      <c r="G51" s="295">
        <f t="shared" si="10"/>
        <v>2.94</v>
      </c>
      <c r="H51" s="295">
        <f t="shared" si="11"/>
        <v>196.39</v>
      </c>
      <c r="I51" s="282" t="s">
        <v>174</v>
      </c>
      <c r="J51" s="282" t="s">
        <v>438</v>
      </c>
      <c r="K51" s="289">
        <f t="shared" si="12"/>
        <v>3.6658042379526744E-3</v>
      </c>
      <c r="L51" s="333">
        <f t="shared" si="13"/>
        <v>154.30000000000001</v>
      </c>
    </row>
    <row r="52" spans="2:12" ht="25" x14ac:dyDescent="0.3">
      <c r="B52" s="332" t="s">
        <v>213</v>
      </c>
      <c r="C52" s="264" t="s">
        <v>269</v>
      </c>
      <c r="D52" s="265" t="s">
        <v>197</v>
      </c>
      <c r="E52" s="291">
        <f>_xlfn.XLOOKUP('Orçamento Sintético'!$B52,'Memorial de Cálculo'!$B$16:$B$539,'Memorial de Cálculo'!$E$16:$E$539)</f>
        <v>1.29</v>
      </c>
      <c r="F52" s="291">
        <f>VLOOKUP(J52,'Planilha Orçam. - CCU'!D:L,9,0)</f>
        <v>63.31</v>
      </c>
      <c r="G52" s="295">
        <f t="shared" si="10"/>
        <v>80.75</v>
      </c>
      <c r="H52" s="295">
        <f t="shared" si="11"/>
        <v>104.16</v>
      </c>
      <c r="I52" s="282" t="s">
        <v>174</v>
      </c>
      <c r="J52" s="282" t="s">
        <v>412</v>
      </c>
      <c r="K52" s="289">
        <f t="shared" si="12"/>
        <v>1.9442444596219288E-3</v>
      </c>
      <c r="L52" s="333">
        <f t="shared" si="13"/>
        <v>81.66</v>
      </c>
    </row>
    <row r="53" spans="2:12" ht="25" x14ac:dyDescent="0.3">
      <c r="B53" s="332" t="s">
        <v>215</v>
      </c>
      <c r="C53" s="264" t="s">
        <v>354</v>
      </c>
      <c r="D53" s="265" t="s">
        <v>197</v>
      </c>
      <c r="E53" s="291">
        <f>_xlfn.XLOOKUP('Orçamento Sintético'!$B53,'Memorial de Cálculo'!$B$16:$B$539,'Memorial de Cálculo'!$E$16:$E$539)</f>
        <v>1.29</v>
      </c>
      <c r="F53" s="291">
        <f>VLOOKUP(J53,'Planilha Orçam. - CCU'!D:L,9,0)</f>
        <v>234.98</v>
      </c>
      <c r="G53" s="295">
        <f t="shared" si="10"/>
        <v>299.70999999999998</v>
      </c>
      <c r="H53" s="295">
        <f t="shared" si="11"/>
        <v>386.62</v>
      </c>
      <c r="I53" s="282" t="s">
        <v>174</v>
      </c>
      <c r="J53" s="282" t="s">
        <v>355</v>
      </c>
      <c r="K53" s="289">
        <f t="shared" si="12"/>
        <v>7.2166262766803968E-3</v>
      </c>
      <c r="L53" s="333">
        <f t="shared" si="13"/>
        <v>303.12</v>
      </c>
    </row>
    <row r="54" spans="2:12" x14ac:dyDescent="0.3">
      <c r="B54" s="334" t="s">
        <v>216</v>
      </c>
      <c r="C54" s="229" t="s">
        <v>300</v>
      </c>
      <c r="D54" s="229"/>
      <c r="E54" s="291"/>
      <c r="F54" s="291"/>
      <c r="G54" s="295"/>
      <c r="H54" s="290">
        <f>TRUNC(SUM(H55:H58),2)</f>
        <v>3702.11</v>
      </c>
      <c r="I54" s="281"/>
      <c r="J54" s="281"/>
      <c r="K54" s="288">
        <f>H54/$H$66</f>
        <v>6.9103368437124987E-2</v>
      </c>
      <c r="L54" s="331">
        <f>TRUNC(SUM(L55:L58),2)</f>
        <v>2903.61</v>
      </c>
    </row>
    <row r="55" spans="2:12" x14ac:dyDescent="0.3">
      <c r="B55" s="332" t="s">
        <v>217</v>
      </c>
      <c r="C55" s="264" t="s">
        <v>302</v>
      </c>
      <c r="D55" s="265" t="s">
        <v>187</v>
      </c>
      <c r="E55" s="291">
        <f>_xlfn.XLOOKUP('Orçamento Sintético'!$B55,'Memorial de Cálculo'!$B$16:$B$539,'Memorial de Cálculo'!$E$16:$E$539)</f>
        <v>70.08</v>
      </c>
      <c r="F55" s="291">
        <f>VLOOKUP(J55,'Planilha Orçam. - CCU'!D:L,9,0)</f>
        <v>15.64</v>
      </c>
      <c r="G55" s="295">
        <f t="shared" si="10"/>
        <v>19.940000000000001</v>
      </c>
      <c r="H55" s="295">
        <f t="shared" si="11"/>
        <v>1397.39</v>
      </c>
      <c r="I55" s="282" t="s">
        <v>174</v>
      </c>
      <c r="J55" s="282" t="s">
        <v>443</v>
      </c>
      <c r="K55" s="289">
        <f t="shared" si="12"/>
        <v>2.6083599898531942E-2</v>
      </c>
      <c r="L55" s="333">
        <f t="shared" si="13"/>
        <v>1096.05</v>
      </c>
    </row>
    <row r="56" spans="2:12" ht="25" x14ac:dyDescent="0.3">
      <c r="B56" s="332" t="s">
        <v>218</v>
      </c>
      <c r="C56" s="264" t="s">
        <v>359</v>
      </c>
      <c r="D56" s="265" t="s">
        <v>214</v>
      </c>
      <c r="E56" s="291">
        <f>_xlfn.XLOOKUP('Orçamento Sintético'!$B56,'Memorial de Cálculo'!$B$16:$B$539,'Memorial de Cálculo'!$E$16:$E$539)</f>
        <v>178.92</v>
      </c>
      <c r="F56" s="291">
        <f>VLOOKUP(J56,'Planilha Orçam. - CCU'!D:L,9,0)</f>
        <v>1.25</v>
      </c>
      <c r="G56" s="295">
        <f t="shared" si="10"/>
        <v>1.59</v>
      </c>
      <c r="H56" s="295">
        <f t="shared" si="11"/>
        <v>284.48</v>
      </c>
      <c r="I56" s="282" t="s">
        <v>174</v>
      </c>
      <c r="J56" s="282" t="s">
        <v>445</v>
      </c>
      <c r="K56" s="289">
        <f t="shared" si="12"/>
        <v>5.3100870187523649E-3</v>
      </c>
      <c r="L56" s="333">
        <f t="shared" si="13"/>
        <v>223.65</v>
      </c>
    </row>
    <row r="57" spans="2:12" ht="25" x14ac:dyDescent="0.3">
      <c r="B57" s="332" t="s">
        <v>219</v>
      </c>
      <c r="C57" s="264" t="s">
        <v>269</v>
      </c>
      <c r="D57" s="265" t="s">
        <v>197</v>
      </c>
      <c r="E57" s="291">
        <f>_xlfn.XLOOKUP('Orçamento Sintético'!$B57,'Memorial de Cálculo'!$B$16:$B$539,'Memorial de Cálculo'!$E$16:$E$539)</f>
        <v>5.31</v>
      </c>
      <c r="F57" s="291">
        <f>VLOOKUP(J57,'Planilha Orçam. - CCU'!D:L,9,0)</f>
        <v>63.31</v>
      </c>
      <c r="G57" s="295">
        <f t="shared" si="10"/>
        <v>80.75</v>
      </c>
      <c r="H57" s="295">
        <f t="shared" si="11"/>
        <v>428.78</v>
      </c>
      <c r="I57" s="282" t="s">
        <v>174</v>
      </c>
      <c r="J57" s="282" t="s">
        <v>412</v>
      </c>
      <c r="K57" s="289">
        <f t="shared" si="12"/>
        <v>8.0035823674797484E-3</v>
      </c>
      <c r="L57" s="333">
        <f t="shared" si="13"/>
        <v>336.17</v>
      </c>
    </row>
    <row r="58" spans="2:12" ht="25" x14ac:dyDescent="0.3">
      <c r="B58" s="332" t="s">
        <v>249</v>
      </c>
      <c r="C58" s="264" t="s">
        <v>354</v>
      </c>
      <c r="D58" s="265" t="s">
        <v>197</v>
      </c>
      <c r="E58" s="291">
        <f>_xlfn.XLOOKUP('Orçamento Sintético'!$B58,'Memorial de Cálculo'!$B$16:$B$539,'Memorial de Cálculo'!$E$16:$E$539)</f>
        <v>5.31</v>
      </c>
      <c r="F58" s="291">
        <f>VLOOKUP(J58,'Planilha Orçam. - CCU'!D:L,9,0)</f>
        <v>234.98</v>
      </c>
      <c r="G58" s="295">
        <f t="shared" si="10"/>
        <v>299.70999999999998</v>
      </c>
      <c r="H58" s="295">
        <f t="shared" si="11"/>
        <v>1591.46</v>
      </c>
      <c r="I58" s="282" t="s">
        <v>174</v>
      </c>
      <c r="J58" s="282" t="s">
        <v>355</v>
      </c>
      <c r="K58" s="289">
        <f t="shared" si="12"/>
        <v>2.9706099152360933E-2</v>
      </c>
      <c r="L58" s="333">
        <f t="shared" si="13"/>
        <v>1247.74</v>
      </c>
    </row>
    <row r="59" spans="2:12" x14ac:dyDescent="0.3">
      <c r="B59" s="334" t="s">
        <v>304</v>
      </c>
      <c r="C59" s="229" t="s">
        <v>222</v>
      </c>
      <c r="D59" s="229"/>
      <c r="E59" s="291"/>
      <c r="F59" s="291"/>
      <c r="G59" s="295"/>
      <c r="H59" s="290">
        <f>TRUNC(SUM(H60:H64),2)</f>
        <v>4658.3100000000004</v>
      </c>
      <c r="I59" s="281"/>
      <c r="J59" s="281"/>
      <c r="K59" s="288">
        <f>H59/$H$66</f>
        <v>8.6951741634998345E-2</v>
      </c>
      <c r="L59" s="331">
        <f>TRUNC(SUM(L60:L64),2)</f>
        <v>3652.98</v>
      </c>
    </row>
    <row r="60" spans="2:12" x14ac:dyDescent="0.3">
      <c r="B60" s="332" t="s">
        <v>305</v>
      </c>
      <c r="C60" s="264" t="s">
        <v>285</v>
      </c>
      <c r="D60" s="265" t="s">
        <v>187</v>
      </c>
      <c r="E60" s="291">
        <f>_xlfn.XLOOKUP('Orçamento Sintético'!$B60,'Memorial de Cálculo'!$B$16:$B$539,'Memorial de Cálculo'!$E$16:$E$539)</f>
        <v>42.25</v>
      </c>
      <c r="F60" s="291">
        <f>VLOOKUP(J60,'Planilha Orçam. - CCU'!D:L,9,0)</f>
        <v>53.4</v>
      </c>
      <c r="G60" s="295">
        <f t="shared" si="10"/>
        <v>68.11</v>
      </c>
      <c r="H60" s="295">
        <f t="shared" si="11"/>
        <v>2877.64</v>
      </c>
      <c r="I60" s="282" t="s">
        <v>174</v>
      </c>
      <c r="J60" s="282" t="s">
        <v>425</v>
      </c>
      <c r="K60" s="289">
        <f t="shared" si="12"/>
        <v>5.3713859704170953E-2</v>
      </c>
      <c r="L60" s="333">
        <f t="shared" si="13"/>
        <v>2256.15</v>
      </c>
    </row>
    <row r="61" spans="2:12" ht="25" x14ac:dyDescent="0.3">
      <c r="B61" s="332" t="s">
        <v>306</v>
      </c>
      <c r="C61" s="264" t="s">
        <v>308</v>
      </c>
      <c r="D61" s="265" t="s">
        <v>214</v>
      </c>
      <c r="E61" s="291">
        <f>_xlfn.XLOOKUP('Orçamento Sintético'!$B61,'Memorial de Cálculo'!$B$16:$B$539,'Memorial de Cálculo'!$E$16:$E$539)</f>
        <v>121.5</v>
      </c>
      <c r="F61" s="291">
        <f>VLOOKUP(J61,'Planilha Orçam. - CCU'!D:L,9,0)</f>
        <v>1.76</v>
      </c>
      <c r="G61" s="295">
        <f t="shared" si="10"/>
        <v>2.2400000000000002</v>
      </c>
      <c r="H61" s="295">
        <f t="shared" si="11"/>
        <v>272.16000000000003</v>
      </c>
      <c r="I61" s="282" t="s">
        <v>174</v>
      </c>
      <c r="J61" s="282" t="s">
        <v>451</v>
      </c>
      <c r="K61" s="289">
        <f t="shared" si="12"/>
        <v>5.0801226203024599E-3</v>
      </c>
      <c r="L61" s="333">
        <f t="shared" si="13"/>
        <v>213.84</v>
      </c>
    </row>
    <row r="62" spans="2:12" x14ac:dyDescent="0.3">
      <c r="B62" s="332" t="s">
        <v>309</v>
      </c>
      <c r="C62" s="264" t="s">
        <v>288</v>
      </c>
      <c r="D62" s="265" t="s">
        <v>214</v>
      </c>
      <c r="E62" s="291">
        <f>_xlfn.XLOOKUP('Orçamento Sintético'!$B62,'Memorial de Cálculo'!$B$16:$B$539,'Memorial de Cálculo'!$E$16:$E$539)</f>
        <v>54.7</v>
      </c>
      <c r="F62" s="291">
        <f>VLOOKUP(J62,'Planilha Orçam. - CCU'!D:L,9,0)</f>
        <v>6.74</v>
      </c>
      <c r="G62" s="295">
        <f t="shared" si="10"/>
        <v>8.59</v>
      </c>
      <c r="H62" s="295">
        <f t="shared" si="11"/>
        <v>469.87</v>
      </c>
      <c r="I62" s="282" t="s">
        <v>174</v>
      </c>
      <c r="J62" s="282" t="s">
        <v>427</v>
      </c>
      <c r="K62" s="289">
        <f t="shared" si="12"/>
        <v>8.7705659009461954E-3</v>
      </c>
      <c r="L62" s="333">
        <f t="shared" si="13"/>
        <v>368.67</v>
      </c>
    </row>
    <row r="63" spans="2:12" ht="25" x14ac:dyDescent="0.3">
      <c r="B63" s="332" t="s">
        <v>310</v>
      </c>
      <c r="C63" s="264" t="s">
        <v>269</v>
      </c>
      <c r="D63" s="265" t="s">
        <v>197</v>
      </c>
      <c r="E63" s="291">
        <f>_xlfn.XLOOKUP('Orçamento Sintético'!$B63,'Memorial de Cálculo'!$B$16:$B$539,'Memorial de Cálculo'!$E$16:$E$539)</f>
        <v>2.73</v>
      </c>
      <c r="F63" s="291">
        <f>VLOOKUP(J63,'Planilha Orçam. - CCU'!D:L,9,0)</f>
        <v>63.31</v>
      </c>
      <c r="G63" s="295">
        <f t="shared" si="10"/>
        <v>80.75</v>
      </c>
      <c r="H63" s="295">
        <f t="shared" si="11"/>
        <v>220.44</v>
      </c>
      <c r="I63" s="282" t="s">
        <v>174</v>
      </c>
      <c r="J63" s="282" t="s">
        <v>412</v>
      </c>
      <c r="K63" s="289">
        <f t="shared" si="12"/>
        <v>4.1147201294072389E-3</v>
      </c>
      <c r="L63" s="333">
        <f t="shared" si="13"/>
        <v>172.83</v>
      </c>
    </row>
    <row r="64" spans="2:12" ht="25" x14ac:dyDescent="0.3">
      <c r="B64" s="332" t="s">
        <v>311</v>
      </c>
      <c r="C64" s="264" t="s">
        <v>354</v>
      </c>
      <c r="D64" s="265" t="s">
        <v>197</v>
      </c>
      <c r="E64" s="291">
        <f>_xlfn.XLOOKUP('Orçamento Sintético'!$B64,'Memorial de Cálculo'!$B$16:$B$539,'Memorial de Cálculo'!$E$16:$E$539)</f>
        <v>2.73</v>
      </c>
      <c r="F64" s="291">
        <f>VLOOKUP(J64,'Planilha Orçam. - CCU'!D:L,9,0)</f>
        <v>234.98</v>
      </c>
      <c r="G64" s="295">
        <f t="shared" si="10"/>
        <v>299.70999999999998</v>
      </c>
      <c r="H64" s="295">
        <f t="shared" si="11"/>
        <v>818.2</v>
      </c>
      <c r="I64" s="282" t="s">
        <v>174</v>
      </c>
      <c r="J64" s="282" t="s">
        <v>355</v>
      </c>
      <c r="K64" s="289">
        <f t="shared" si="12"/>
        <v>1.5272473280171488E-2</v>
      </c>
      <c r="L64" s="333">
        <f t="shared" si="13"/>
        <v>641.49</v>
      </c>
    </row>
    <row r="65" spans="2:15" ht="14.5" thickBot="1" x14ac:dyDescent="0.35">
      <c r="B65" s="351"/>
      <c r="C65" s="248"/>
      <c r="D65" s="324"/>
      <c r="E65" s="325"/>
      <c r="F65" s="326"/>
      <c r="G65" s="326"/>
      <c r="H65" s="326"/>
      <c r="I65" s="249"/>
      <c r="J65" s="249"/>
      <c r="K65" s="327"/>
      <c r="L65" s="345"/>
    </row>
    <row r="66" spans="2:15" ht="20.5" thickBot="1" x14ac:dyDescent="0.35">
      <c r="B66" s="596" t="s">
        <v>14</v>
      </c>
      <c r="C66" s="597"/>
      <c r="D66" s="597"/>
      <c r="E66" s="597"/>
      <c r="F66" s="597"/>
      <c r="G66" s="598"/>
      <c r="H66" s="599">
        <f>TRUNC(SUM(H47+H27+H18+H21),2)</f>
        <v>53573.51</v>
      </c>
      <c r="I66" s="600"/>
      <c r="J66" s="600"/>
      <c r="K66" s="601"/>
      <c r="L66" s="323">
        <f>TRUNC(SUM(L47+L27+L18+L21),2)</f>
        <v>42015.4</v>
      </c>
      <c r="M66" s="322"/>
      <c r="N66" s="322"/>
      <c r="O66" s="322"/>
    </row>
    <row r="67" spans="2:15" ht="17.5" x14ac:dyDescent="0.3">
      <c r="E67" s="584" t="str">
        <f>[28]!vextensofree(H66)</f>
        <v>cinquenta e três mil, quinhentos e setenta e três reais e cinquenta e um centavos</v>
      </c>
      <c r="F67" s="584"/>
      <c r="G67" s="584"/>
      <c r="H67" s="584"/>
      <c r="I67" s="584"/>
      <c r="J67" s="584"/>
      <c r="K67" s="584"/>
    </row>
    <row r="73" spans="2:15" x14ac:dyDescent="0.3">
      <c r="C73" s="142" t="s">
        <v>15</v>
      </c>
    </row>
    <row r="74" spans="2:15" x14ac:dyDescent="0.3">
      <c r="C74" s="142" t="s">
        <v>16</v>
      </c>
    </row>
    <row r="75" spans="2:15" x14ac:dyDescent="0.3">
      <c r="C75" s="142" t="s">
        <v>17</v>
      </c>
    </row>
  </sheetData>
  <mergeCells count="29">
    <mergeCell ref="E67:K67"/>
    <mergeCell ref="O16:P16"/>
    <mergeCell ref="O17:P17"/>
    <mergeCell ref="E15:E16"/>
    <mergeCell ref="F15:F16"/>
    <mergeCell ref="G15:G16"/>
    <mergeCell ref="H15:H16"/>
    <mergeCell ref="I15:I16"/>
    <mergeCell ref="J15:J16"/>
    <mergeCell ref="K15:K16"/>
    <mergeCell ref="L15:L16"/>
    <mergeCell ref="B66:G66"/>
    <mergeCell ref="H66:K66"/>
    <mergeCell ref="D15:D16"/>
    <mergeCell ref="C15:C16"/>
    <mergeCell ref="B15:B16"/>
    <mergeCell ref="D2:K2"/>
    <mergeCell ref="D3:K3"/>
    <mergeCell ref="D4:K4"/>
    <mergeCell ref="D5:K5"/>
    <mergeCell ref="C7:I7"/>
    <mergeCell ref="J7:K7"/>
    <mergeCell ref="E9:I9"/>
    <mergeCell ref="C8:I8"/>
    <mergeCell ref="J8:K8"/>
    <mergeCell ref="B11:I12"/>
    <mergeCell ref="J12:K12"/>
    <mergeCell ref="E10:I10"/>
    <mergeCell ref="C10:D10"/>
  </mergeCells>
  <phoneticPr fontId="39" type="noConversion"/>
  <pageMargins left="0.23622047244094491" right="0.23622047244094491" top="0.55118110236220474" bottom="0.74803149606299213" header="0.31496062992125984" footer="0.31496062992125984"/>
  <pageSetup paperSize="9" scale="51" fitToHeight="0" orientation="landscape" r:id="rId1"/>
  <headerFooter>
    <oddFooter>Página &amp;P de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4EA2E9-9EEF-4743-B067-3737F02D872F}">
  <sheetPr codeName="Planilha5"/>
  <dimension ref="B1:P33"/>
  <sheetViews>
    <sheetView showGridLines="0" showOutlineSymbols="0" showWhiteSpace="0" view="pageBreakPreview" topLeftCell="A15" zoomScale="85" zoomScaleNormal="70" zoomScaleSheetLayoutView="85" workbookViewId="0">
      <selection activeCell="B2" sqref="B2:K32"/>
    </sheetView>
  </sheetViews>
  <sheetFormatPr defaultRowHeight="14" x14ac:dyDescent="0.3"/>
  <cols>
    <col min="2" max="2" width="11.83203125" style="9" bestFit="1" customWidth="1"/>
    <col min="3" max="3" width="5.83203125" style="16" bestFit="1" customWidth="1"/>
    <col min="4" max="4" width="64.6640625" style="19" bestFit="1" customWidth="1"/>
    <col min="5" max="5" width="8.9140625" style="19" customWidth="1"/>
    <col min="6" max="6" width="19.08203125" bestFit="1" customWidth="1"/>
    <col min="7" max="7" width="8.5" style="13" bestFit="1" customWidth="1"/>
    <col min="8" max="8" width="8.5" style="9" customWidth="1"/>
    <col min="9" max="9" width="13.83203125" style="9" customWidth="1"/>
    <col min="10" max="10" width="14" style="9" bestFit="1" customWidth="1"/>
    <col min="11" max="11" width="17.5" customWidth="1"/>
  </cols>
  <sheetData>
    <row r="1" spans="2:16" ht="14.5" thickBot="1" x14ac:dyDescent="0.35"/>
    <row r="2" spans="2:16" ht="20.5" x14ac:dyDescent="0.45">
      <c r="B2" s="10"/>
      <c r="C2" s="15"/>
      <c r="D2" s="423" t="s">
        <v>1</v>
      </c>
      <c r="E2" s="423"/>
      <c r="F2" s="423"/>
      <c r="G2" s="423"/>
      <c r="H2" s="423"/>
      <c r="I2" s="423"/>
      <c r="J2" s="423"/>
      <c r="K2" s="424"/>
    </row>
    <row r="3" spans="2:16" ht="20.5" x14ac:dyDescent="0.45">
      <c r="B3" s="11"/>
      <c r="D3" s="425" t="s">
        <v>159</v>
      </c>
      <c r="E3" s="425"/>
      <c r="F3" s="425"/>
      <c r="G3" s="425"/>
      <c r="H3" s="425"/>
      <c r="I3" s="425"/>
      <c r="J3" s="425"/>
      <c r="K3" s="426"/>
    </row>
    <row r="4" spans="2:16" ht="20.5" x14ac:dyDescent="0.3">
      <c r="B4" s="11"/>
      <c r="D4" s="427" t="s">
        <v>160</v>
      </c>
      <c r="E4" s="427"/>
      <c r="F4" s="427"/>
      <c r="G4" s="427"/>
      <c r="H4" s="427"/>
      <c r="I4" s="427"/>
      <c r="J4" s="427"/>
      <c r="K4" s="428"/>
    </row>
    <row r="5" spans="2:16" ht="20.5" x14ac:dyDescent="0.3">
      <c r="B5" s="11"/>
      <c r="D5" s="427" t="s">
        <v>4</v>
      </c>
      <c r="E5" s="427"/>
      <c r="F5" s="427"/>
      <c r="G5" s="427"/>
      <c r="H5" s="427"/>
      <c r="I5" s="427"/>
      <c r="J5" s="427"/>
      <c r="K5" s="428"/>
    </row>
    <row r="6" spans="2:16" ht="21" thickBot="1" x14ac:dyDescent="0.35">
      <c r="B6" s="12"/>
      <c r="C6" s="17"/>
      <c r="D6" s="18"/>
      <c r="E6" s="18"/>
      <c r="F6" s="2"/>
      <c r="G6" s="2"/>
      <c r="H6" s="2"/>
      <c r="I6" s="2"/>
      <c r="J6" s="2"/>
      <c r="K6" s="50">
        <v>1.2735000000000001</v>
      </c>
    </row>
    <row r="7" spans="2:16" ht="18" x14ac:dyDescent="0.3">
      <c r="B7" s="3" t="str">
        <f>'Orçamento Sintético'!B7</f>
        <v>OBRA:</v>
      </c>
      <c r="C7" s="567" t="str">
        <f>'Orçamento Sintético'!C7</f>
        <v>MÃO DE OBRA PARA CONSTRUÇÃO DE BUEIRO TRIPLO CELULAR DE CONCRETO</v>
      </c>
      <c r="D7" s="567"/>
      <c r="E7" s="567"/>
      <c r="F7" s="567"/>
      <c r="G7" s="567"/>
      <c r="H7" s="567"/>
      <c r="I7" s="567"/>
      <c r="J7" s="631" t="s">
        <v>5</v>
      </c>
      <c r="K7" s="632"/>
    </row>
    <row r="8" spans="2:16" ht="39.5" customHeight="1" thickBot="1" x14ac:dyDescent="0.35">
      <c r="B8" s="4" t="s">
        <v>6</v>
      </c>
      <c r="C8" s="624" t="str">
        <f>'Orçamento Sintético'!C8</f>
        <v>Meta 04: Ponta do Aterro 02 - Distrito de Santa Clara do Monte Cristo, Zona Rural, Vila Bela da Santíssima Trindade-MT</v>
      </c>
      <c r="D8" s="624"/>
      <c r="E8" s="624"/>
      <c r="F8" s="624"/>
      <c r="G8" s="624"/>
      <c r="H8" s="624"/>
      <c r="I8" s="624"/>
      <c r="J8" s="508">
        <f>'Orçamento Sintético'!J8</f>
        <v>44994</v>
      </c>
      <c r="K8" s="509"/>
    </row>
    <row r="9" spans="2:16" ht="17.5" x14ac:dyDescent="0.3">
      <c r="B9" s="4" t="str">
        <f>'Orçamento Sintético'!B9</f>
        <v>Coordenadas:</v>
      </c>
      <c r="C9" s="628" t="str">
        <f>'Orçamento Sintético'!C9</f>
        <v>Latitude: 16°13'42.79"S; Longitude: 59°33'0.31"O</v>
      </c>
      <c r="D9" s="629"/>
      <c r="E9" s="629"/>
      <c r="F9" s="629"/>
      <c r="G9" s="629"/>
      <c r="H9" s="629"/>
      <c r="I9" s="630"/>
      <c r="J9" s="214"/>
      <c r="K9" s="215"/>
    </row>
    <row r="10" spans="2:16" ht="37.5" customHeight="1" thickBot="1" x14ac:dyDescent="0.35">
      <c r="B10" s="5" t="s">
        <v>8</v>
      </c>
      <c r="C10" s="526">
        <f>F24</f>
        <v>53573.51</v>
      </c>
      <c r="D10" s="527"/>
      <c r="E10" s="650"/>
      <c r="F10" s="528" t="str">
        <f>'Orçamento Sintético'!E10</f>
        <v>Referência: SINAPI 01/2023 - SICRO 10/2022 - SBC 03/2023</v>
      </c>
      <c r="G10" s="529"/>
      <c r="H10" s="529"/>
      <c r="I10" s="529"/>
      <c r="J10" s="161" t="str">
        <f>'Orçamento Sintético'!J10</f>
        <v>LEISSOCIAIS:</v>
      </c>
      <c r="K10" s="130">
        <f>'Orçamento Sintético'!K10</f>
        <v>0.87370000000000003</v>
      </c>
    </row>
    <row r="11" spans="2:16" ht="14.5" thickBot="1" x14ac:dyDescent="0.35">
      <c r="B11" s="558" t="s">
        <v>89</v>
      </c>
      <c r="C11" s="625"/>
      <c r="D11" s="625"/>
      <c r="E11" s="625"/>
      <c r="F11" s="625"/>
      <c r="G11" s="625"/>
      <c r="H11" s="625"/>
      <c r="I11" s="625"/>
      <c r="J11" s="162" t="s">
        <v>10</v>
      </c>
      <c r="K11" s="130">
        <f>'Orçamento Sintético'!K11</f>
        <v>0.27550000000000002</v>
      </c>
    </row>
    <row r="12" spans="2:16" ht="16" thickBot="1" x14ac:dyDescent="0.35">
      <c r="B12" s="561"/>
      <c r="C12" s="562"/>
      <c r="D12" s="562"/>
      <c r="E12" s="562"/>
      <c r="F12" s="562"/>
      <c r="G12" s="562"/>
      <c r="H12" s="562"/>
      <c r="I12" s="562"/>
      <c r="J12" s="626" t="str">
        <f>'Orçamento Sintético'!J12</f>
        <v>ORÇAMENTO DESONERADO</v>
      </c>
      <c r="K12" s="627"/>
    </row>
    <row r="13" spans="2:16" x14ac:dyDescent="0.3">
      <c r="B13" s="131"/>
      <c r="C13" s="132"/>
      <c r="D13" s="133"/>
      <c r="E13" s="133"/>
      <c r="F13" s="134"/>
      <c r="G13" s="135"/>
      <c r="H13" s="131"/>
      <c r="I13" s="131"/>
      <c r="J13" s="131"/>
      <c r="K13" s="134"/>
    </row>
    <row r="14" spans="2:16" ht="14.5" thickBot="1" x14ac:dyDescent="0.35">
      <c r="B14" s="131"/>
      <c r="C14" s="132"/>
      <c r="D14" s="133"/>
      <c r="E14" s="133"/>
      <c r="F14" s="134"/>
      <c r="G14" s="135"/>
      <c r="H14" s="131"/>
      <c r="I14" s="131"/>
      <c r="J14" s="131"/>
      <c r="K14" s="134"/>
    </row>
    <row r="15" spans="2:16" ht="16" customHeight="1" thickBot="1" x14ac:dyDescent="0.35">
      <c r="B15" s="131"/>
      <c r="C15" s="615" t="s">
        <v>90</v>
      </c>
      <c r="D15" s="619" t="s">
        <v>85</v>
      </c>
      <c r="E15" s="652" t="s">
        <v>86</v>
      </c>
      <c r="F15" s="653"/>
      <c r="G15" s="621" t="s">
        <v>87</v>
      </c>
      <c r="H15" s="623"/>
      <c r="I15" s="614"/>
      <c r="J15" s="614"/>
      <c r="K15" s="134"/>
    </row>
    <row r="16" spans="2:16" ht="14.5" thickBot="1" x14ac:dyDescent="0.35">
      <c r="B16" s="131"/>
      <c r="C16" s="616"/>
      <c r="D16" s="620"/>
      <c r="E16" s="654"/>
      <c r="F16" s="655"/>
      <c r="G16" s="622"/>
      <c r="H16" s="623"/>
      <c r="I16" s="614"/>
      <c r="J16" s="614"/>
      <c r="K16" s="136"/>
      <c r="O16" s="585"/>
      <c r="P16" s="585"/>
    </row>
    <row r="17" spans="2:16" ht="15.5" x14ac:dyDescent="0.3">
      <c r="B17" s="131"/>
      <c r="C17" s="115" t="str">
        <f>'Orçamento Sintético'!B18</f>
        <v xml:space="preserve"> 1 </v>
      </c>
      <c r="D17" s="145" t="str">
        <f>'Orçamento Sintético'!C18</f>
        <v>ADMINISTRAÇÃO DA OBRA</v>
      </c>
      <c r="E17" s="656">
        <f>'Orçamento Sintético'!H18</f>
        <v>3120.3</v>
      </c>
      <c r="F17" s="657"/>
      <c r="G17" s="116">
        <f>E17/$F$24</f>
        <v>5.8243337052211068E-2</v>
      </c>
      <c r="H17" s="224"/>
      <c r="I17" s="223"/>
      <c r="J17" s="223"/>
      <c r="K17" s="136"/>
      <c r="O17" s="222"/>
      <c r="P17" s="222"/>
    </row>
    <row r="18" spans="2:16" ht="15.5" x14ac:dyDescent="0.3">
      <c r="B18" s="131"/>
      <c r="C18" s="117" t="str">
        <f>'Orçamento Sintético'!B21</f>
        <v xml:space="preserve"> 2 </v>
      </c>
      <c r="D18" s="148" t="str">
        <f>_xlfn.XLOOKUP(C18,'Orçamento Sintético'!$B$19:$B$2335,'Orçamento Sintético'!$C$19:$C$2335)</f>
        <v>SERVIÇOS PRELIMINARES E MOBILIZAÇÃO/DESMOBILIZAÇÃO</v>
      </c>
      <c r="E18" s="658">
        <f>'Orçamento Sintético'!H21</f>
        <v>16445.93</v>
      </c>
      <c r="F18" s="659"/>
      <c r="G18" s="118">
        <f>E18/$F$24</f>
        <v>0.30697876618500447</v>
      </c>
      <c r="H18" s="224"/>
      <c r="I18" s="223"/>
      <c r="J18" s="223"/>
      <c r="K18" s="136"/>
      <c r="O18" s="222"/>
      <c r="P18" s="222"/>
    </row>
    <row r="19" spans="2:16" ht="15.5" x14ac:dyDescent="0.3">
      <c r="B19" s="131"/>
      <c r="C19" s="117">
        <v>3</v>
      </c>
      <c r="D19" s="148" t="str">
        <f>'Orçamento Sintético'!C27</f>
        <v>BASE  E FUNDAÇÃO</v>
      </c>
      <c r="E19" s="658">
        <f>'Orçamento Sintético'!H27</f>
        <v>23353.08</v>
      </c>
      <c r="F19" s="659"/>
      <c r="G19" s="118">
        <f>E19/$F$24</f>
        <v>0.43590722355134098</v>
      </c>
      <c r="H19" s="224"/>
      <c r="I19" s="223"/>
      <c r="J19" s="223"/>
      <c r="K19" s="136"/>
      <c r="O19" s="222"/>
      <c r="P19" s="222"/>
    </row>
    <row r="20" spans="2:16" ht="15.5" x14ac:dyDescent="0.3">
      <c r="B20" s="131"/>
      <c r="C20" s="117">
        <f t="shared" ref="C20" si="0">C19+1</f>
        <v>4</v>
      </c>
      <c r="D20" s="148" t="str">
        <f>'Orçamento Sintético'!C47</f>
        <v>ESTRUTURA</v>
      </c>
      <c r="E20" s="658">
        <f>'Orçamento Sintético'!H47</f>
        <v>10654.2</v>
      </c>
      <c r="F20" s="659"/>
      <c r="G20" s="118">
        <f>E20/$F$24</f>
        <v>0.1988706732114435</v>
      </c>
      <c r="H20" s="224"/>
      <c r="I20" s="223"/>
      <c r="J20" s="223"/>
      <c r="K20" s="136"/>
      <c r="O20" s="222"/>
      <c r="P20" s="222"/>
    </row>
    <row r="21" spans="2:16" ht="16" thickBot="1" x14ac:dyDescent="0.35">
      <c r="B21" s="131"/>
      <c r="C21" s="119"/>
      <c r="D21" s="666"/>
      <c r="E21" s="666"/>
      <c r="F21" s="667"/>
      <c r="G21" s="120"/>
      <c r="H21" s="137"/>
      <c r="I21" s="138"/>
      <c r="J21" s="138"/>
      <c r="K21" s="139"/>
    </row>
    <row r="22" spans="2:16" x14ac:dyDescent="0.3">
      <c r="B22" s="131"/>
      <c r="C22" s="661" t="s">
        <v>158</v>
      </c>
      <c r="D22" s="662"/>
      <c r="E22" s="663"/>
      <c r="F22" s="121">
        <f>'Orçamento Sintético'!L66</f>
        <v>42015.4</v>
      </c>
      <c r="G22" s="122"/>
      <c r="H22" s="137"/>
      <c r="I22" s="138"/>
      <c r="J22" s="138"/>
      <c r="K22" s="139"/>
    </row>
    <row r="23" spans="2:16" x14ac:dyDescent="0.3">
      <c r="B23" s="131"/>
      <c r="C23" s="608" t="s">
        <v>565</v>
      </c>
      <c r="D23" s="609"/>
      <c r="E23" s="651">
        <f>K11</f>
        <v>0.27550000000000002</v>
      </c>
      <c r="F23" s="123">
        <f>F24-F22</f>
        <v>11558.11</v>
      </c>
      <c r="G23" s="124"/>
      <c r="H23" s="137"/>
      <c r="I23" s="138"/>
      <c r="J23" s="138"/>
      <c r="K23" s="139"/>
    </row>
    <row r="24" spans="2:16" ht="25" customHeight="1" thickBot="1" x14ac:dyDescent="0.35">
      <c r="B24" s="131"/>
      <c r="C24" s="610" t="s">
        <v>566</v>
      </c>
      <c r="D24" s="611"/>
      <c r="E24" s="668">
        <f>K11</f>
        <v>0.27550000000000002</v>
      </c>
      <c r="F24" s="125">
        <f>TRUNC(SUM(E17:F20),2)</f>
        <v>53573.51</v>
      </c>
      <c r="G24" s="126">
        <f>SUM(G17:G20)</f>
        <v>1</v>
      </c>
      <c r="H24" s="137"/>
      <c r="I24" s="138"/>
      <c r="J24" s="138"/>
      <c r="K24" s="139"/>
    </row>
    <row r="25" spans="2:16" ht="14.5" thickBot="1" x14ac:dyDescent="0.35">
      <c r="B25" s="140"/>
      <c r="C25" s="664" t="str">
        <f>[28]!vextensofree(F24)</f>
        <v>cinquenta e três mil, quinhentos e setenta e três reais e cinquenta e um centavos</v>
      </c>
      <c r="D25" s="660"/>
      <c r="E25" s="660"/>
      <c r="F25" s="660"/>
      <c r="G25" s="665"/>
      <c r="H25" s="612"/>
      <c r="I25" s="613"/>
      <c r="J25" s="141"/>
      <c r="K25" s="141"/>
    </row>
    <row r="26" spans="2:16" x14ac:dyDescent="0.3">
      <c r="B26" s="140"/>
      <c r="C26" s="140"/>
      <c r="D26" s="140"/>
      <c r="E26" s="140"/>
      <c r="F26" s="140"/>
      <c r="G26" s="140"/>
      <c r="H26" s="140"/>
      <c r="I26" s="140"/>
      <c r="J26" s="140"/>
      <c r="K26" s="140"/>
    </row>
    <row r="27" spans="2:16" x14ac:dyDescent="0.3">
      <c r="B27" s="140"/>
      <c r="C27" s="140"/>
      <c r="D27" s="140"/>
      <c r="E27" s="140"/>
      <c r="F27" s="140"/>
      <c r="G27" s="140"/>
      <c r="H27" s="140"/>
      <c r="I27" s="140"/>
      <c r="J27" s="140"/>
      <c r="K27" s="140"/>
    </row>
    <row r="28" spans="2:16" x14ac:dyDescent="0.3">
      <c r="B28" s="140"/>
      <c r="C28" s="140"/>
      <c r="D28" s="133"/>
      <c r="E28" s="133"/>
      <c r="F28" s="140"/>
      <c r="G28" s="140"/>
      <c r="H28" s="140"/>
      <c r="I28" s="140"/>
      <c r="J28" s="140"/>
      <c r="K28" s="140"/>
    </row>
    <row r="29" spans="2:16" x14ac:dyDescent="0.3">
      <c r="B29" s="140"/>
      <c r="C29" s="140"/>
      <c r="D29" s="140"/>
      <c r="E29" s="140"/>
      <c r="G29" s="140"/>
      <c r="H29" s="140"/>
      <c r="I29" s="140"/>
      <c r="J29" s="140"/>
      <c r="K29" s="140"/>
    </row>
    <row r="30" spans="2:16" x14ac:dyDescent="0.3">
      <c r="B30" s="140"/>
      <c r="C30" s="140"/>
      <c r="D30" s="142" t="s">
        <v>15</v>
      </c>
      <c r="E30" s="142"/>
      <c r="G30" s="140"/>
      <c r="H30" s="140"/>
      <c r="I30" s="140"/>
      <c r="J30" s="140"/>
      <c r="K30" s="140"/>
    </row>
    <row r="31" spans="2:16" x14ac:dyDescent="0.3">
      <c r="B31" s="140"/>
      <c r="C31" s="140"/>
      <c r="D31" s="142" t="s">
        <v>16</v>
      </c>
      <c r="E31" s="142"/>
      <c r="G31" s="140"/>
      <c r="H31" s="140"/>
      <c r="I31" s="140"/>
      <c r="J31" s="140"/>
      <c r="K31" s="140"/>
    </row>
    <row r="32" spans="2:16" x14ac:dyDescent="0.3">
      <c r="B32" s="140"/>
      <c r="C32" s="140"/>
      <c r="D32" s="142" t="s">
        <v>17</v>
      </c>
      <c r="E32" s="142"/>
      <c r="G32" s="140"/>
      <c r="H32" s="140"/>
      <c r="I32" s="140"/>
      <c r="J32" s="140"/>
      <c r="K32" s="140"/>
    </row>
    <row r="33" spans="6:6" x14ac:dyDescent="0.3">
      <c r="F33" s="22"/>
    </row>
  </sheetData>
  <mergeCells count="30">
    <mergeCell ref="E17:F17"/>
    <mergeCell ref="E18:F18"/>
    <mergeCell ref="E19:F19"/>
    <mergeCell ref="E20:F20"/>
    <mergeCell ref="C22:E22"/>
    <mergeCell ref="D2:K2"/>
    <mergeCell ref="D3:K3"/>
    <mergeCell ref="D4:K4"/>
    <mergeCell ref="D5:K5"/>
    <mergeCell ref="C7:I7"/>
    <mergeCell ref="J7:K7"/>
    <mergeCell ref="C8:I8"/>
    <mergeCell ref="J8:K8"/>
    <mergeCell ref="C10:D10"/>
    <mergeCell ref="F10:I10"/>
    <mergeCell ref="B11:I12"/>
    <mergeCell ref="J12:K12"/>
    <mergeCell ref="C9:I9"/>
    <mergeCell ref="J15:J16"/>
    <mergeCell ref="O16:P16"/>
    <mergeCell ref="C15:C16"/>
    <mergeCell ref="I15:I16"/>
    <mergeCell ref="D15:D16"/>
    <mergeCell ref="G15:G16"/>
    <mergeCell ref="H15:H16"/>
    <mergeCell ref="E15:F16"/>
    <mergeCell ref="C25:G25"/>
    <mergeCell ref="C23:D23"/>
    <mergeCell ref="C24:D24"/>
    <mergeCell ref="H25:I25"/>
  </mergeCells>
  <pageMargins left="0.98425196850393704" right="0.98425196850393704" top="0.98425196850393704" bottom="0.98425196850393704" header="0.51181102362204722" footer="0.51181102362204722"/>
  <pageSetup paperSize="9" scale="50" fitToHeight="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D309B4-556F-484F-88D7-07D024417432}">
  <sheetPr codeName="Planilha6">
    <pageSetUpPr fitToPage="1"/>
  </sheetPr>
  <dimension ref="B1:P32"/>
  <sheetViews>
    <sheetView showGridLines="0" tabSelected="1" showOutlineSymbols="0" showWhiteSpace="0" view="pageBreakPreview" topLeftCell="A7" zoomScale="60" zoomScaleNormal="70" zoomScalePageLayoutView="70" workbookViewId="0">
      <selection activeCell="B2" sqref="B2:P33"/>
    </sheetView>
  </sheetViews>
  <sheetFormatPr defaultRowHeight="14" x14ac:dyDescent="0.3"/>
  <cols>
    <col min="2" max="2" width="14.75" style="9" customWidth="1"/>
    <col min="3" max="3" width="11" style="16" customWidth="1"/>
    <col min="4" max="4" width="69.1640625" style="19" customWidth="1"/>
    <col min="5" max="5" width="20.6640625" customWidth="1"/>
    <col min="6" max="6" width="11.6640625" style="13" customWidth="1"/>
    <col min="7" max="7" width="10.58203125" style="9" customWidth="1"/>
    <col min="8" max="8" width="13.58203125" style="9" customWidth="1"/>
    <col min="9" max="9" width="10.6640625" style="9" customWidth="1"/>
    <col min="10" max="10" width="16.75" style="9" customWidth="1"/>
    <col min="11" max="11" width="12.6640625" customWidth="1"/>
    <col min="12" max="12" width="16.33203125" customWidth="1"/>
    <col min="13" max="13" width="9.83203125" bestFit="1" customWidth="1"/>
    <col min="14" max="14" width="14.33203125" customWidth="1"/>
    <col min="15" max="15" width="10.1640625" customWidth="1"/>
    <col min="16" max="16" width="15.58203125" customWidth="1"/>
    <col min="17" max="17" width="12.58203125" customWidth="1"/>
  </cols>
  <sheetData>
    <row r="1" spans="2:16" ht="14.5" thickBot="1" x14ac:dyDescent="0.35"/>
    <row r="2" spans="2:16" ht="20.5" x14ac:dyDescent="0.45">
      <c r="B2" s="10"/>
      <c r="C2" s="15"/>
      <c r="D2" s="423" t="s">
        <v>1</v>
      </c>
      <c r="E2" s="423"/>
      <c r="F2" s="423"/>
      <c r="G2" s="423"/>
      <c r="H2" s="423"/>
      <c r="I2" s="423"/>
      <c r="J2" s="423"/>
      <c r="K2" s="424"/>
    </row>
    <row r="3" spans="2:16" ht="20.5" x14ac:dyDescent="0.45">
      <c r="B3" s="11"/>
      <c r="D3" s="425" t="s">
        <v>159</v>
      </c>
      <c r="E3" s="425"/>
      <c r="F3" s="425"/>
      <c r="G3" s="425"/>
      <c r="H3" s="425"/>
      <c r="I3" s="425"/>
      <c r="J3" s="425"/>
      <c r="K3" s="426"/>
    </row>
    <row r="4" spans="2:16" ht="20.5" x14ac:dyDescent="0.3">
      <c r="B4" s="11"/>
      <c r="D4" s="427" t="s">
        <v>160</v>
      </c>
      <c r="E4" s="427"/>
      <c r="F4" s="427"/>
      <c r="G4" s="427"/>
      <c r="H4" s="427"/>
      <c r="I4" s="427"/>
      <c r="J4" s="427"/>
      <c r="K4" s="428"/>
    </row>
    <row r="5" spans="2:16" ht="20.5" x14ac:dyDescent="0.3">
      <c r="B5" s="11"/>
      <c r="D5" s="427" t="s">
        <v>4</v>
      </c>
      <c r="E5" s="427"/>
      <c r="F5" s="427"/>
      <c r="G5" s="427"/>
      <c r="H5" s="427"/>
      <c r="I5" s="427"/>
      <c r="J5" s="427"/>
      <c r="K5" s="428"/>
    </row>
    <row r="6" spans="2:16" ht="21" thickBot="1" x14ac:dyDescent="0.35">
      <c r="B6" s="12"/>
      <c r="C6" s="17"/>
      <c r="D6" s="18"/>
      <c r="E6" s="2"/>
      <c r="F6" s="2"/>
      <c r="G6" s="2"/>
      <c r="H6" s="2"/>
      <c r="I6" s="2"/>
      <c r="J6" s="2"/>
      <c r="K6" s="50">
        <v>1.2735000000000001</v>
      </c>
    </row>
    <row r="7" spans="2:16" ht="18" x14ac:dyDescent="0.3">
      <c r="B7" s="3" t="str">
        <f>'Orçamento Sintético'!B7</f>
        <v>OBRA:</v>
      </c>
      <c r="C7" s="567" t="str">
        <f>'Orçamento Sintético'!C7</f>
        <v>MÃO DE OBRA PARA CONSTRUÇÃO DE BUEIRO TRIPLO CELULAR DE CONCRETO</v>
      </c>
      <c r="D7" s="567"/>
      <c r="E7" s="567"/>
      <c r="F7" s="567"/>
      <c r="G7" s="567"/>
      <c r="H7" s="567"/>
      <c r="I7" s="567"/>
      <c r="J7" s="631" t="s">
        <v>5</v>
      </c>
      <c r="K7" s="632"/>
      <c r="L7" s="134"/>
      <c r="M7" s="134"/>
      <c r="N7" s="134"/>
      <c r="O7" s="134"/>
      <c r="P7" s="134"/>
    </row>
    <row r="8" spans="2:16" ht="17.5" x14ac:dyDescent="0.3">
      <c r="B8" s="4" t="s">
        <v>6</v>
      </c>
      <c r="C8" s="624" t="str">
        <f>'Orçamento Sintético'!C8</f>
        <v>Meta 04: Ponta do Aterro 02 - Distrito de Santa Clara do Monte Cristo, Zona Rural, Vila Bela da Santíssima Trindade-MT</v>
      </c>
      <c r="D8" s="624"/>
      <c r="E8" s="624"/>
      <c r="F8" s="624"/>
      <c r="G8" s="624"/>
      <c r="H8" s="624"/>
      <c r="I8" s="624"/>
      <c r="J8" s="171">
        <f>'Orçamento Sintético'!J8</f>
        <v>44994</v>
      </c>
      <c r="K8" s="172"/>
      <c r="L8" s="134"/>
      <c r="M8" s="134"/>
      <c r="N8" s="134"/>
      <c r="O8" s="134"/>
      <c r="P8" s="134"/>
    </row>
    <row r="9" spans="2:16" ht="18" thickBot="1" x14ac:dyDescent="0.35">
      <c r="B9" s="4" t="str">
        <f>'Orçamento Sintético'!B9</f>
        <v>Coordenadas:</v>
      </c>
      <c r="C9" s="211" t="str">
        <f>'Orçamento Sintético'!C9</f>
        <v>Latitude: 16°13'42.79"S; Longitude: 59°33'0.31"O</v>
      </c>
      <c r="D9" s="212"/>
      <c r="E9" s="211"/>
      <c r="F9" s="213"/>
      <c r="G9" s="213"/>
      <c r="H9" s="213"/>
      <c r="I9" s="213"/>
      <c r="J9" s="171"/>
      <c r="K9" s="172"/>
      <c r="L9" s="134"/>
      <c r="M9" s="134"/>
      <c r="N9" s="134"/>
      <c r="O9" s="134"/>
      <c r="P9" s="134"/>
    </row>
    <row r="10" spans="2:16" ht="14.5" thickBot="1" x14ac:dyDescent="0.35">
      <c r="B10" s="5" t="s">
        <v>8</v>
      </c>
      <c r="C10" s="526">
        <f>E22</f>
        <v>53573.51</v>
      </c>
      <c r="D10" s="527"/>
      <c r="E10" s="528" t="str">
        <f>'Orçamento Sintético'!E10</f>
        <v>Referência: SINAPI 01/2023 - SICRO 10/2022 - SBC 03/2023</v>
      </c>
      <c r="F10" s="529"/>
      <c r="G10" s="529"/>
      <c r="H10" s="529"/>
      <c r="I10" s="529"/>
      <c r="J10" s="173" t="str">
        <f>Resumo!J10</f>
        <v>LEISSOCIAIS:</v>
      </c>
      <c r="K10" s="174">
        <f>Resumo!K10</f>
        <v>0.87370000000000003</v>
      </c>
      <c r="L10" s="134"/>
      <c r="M10" s="134"/>
      <c r="N10" s="134"/>
      <c r="O10" s="134"/>
      <c r="P10" s="134"/>
    </row>
    <row r="11" spans="2:16" ht="14.5" thickBot="1" x14ac:dyDescent="0.35">
      <c r="B11" s="558" t="s">
        <v>157</v>
      </c>
      <c r="C11" s="625"/>
      <c r="D11" s="625"/>
      <c r="E11" s="625"/>
      <c r="F11" s="625"/>
      <c r="G11" s="625"/>
      <c r="H11" s="625"/>
      <c r="I11" s="625"/>
      <c r="J11" s="175" t="s">
        <v>10</v>
      </c>
      <c r="K11" s="176">
        <f>'Orçamento Sintético'!K11</f>
        <v>0.27550000000000002</v>
      </c>
      <c r="L11" s="134"/>
      <c r="M11" s="134"/>
      <c r="N11" s="134"/>
      <c r="O11" s="134"/>
      <c r="P11" s="134"/>
    </row>
    <row r="12" spans="2:16" ht="16" thickBot="1" x14ac:dyDescent="0.35">
      <c r="B12" s="561"/>
      <c r="C12" s="562"/>
      <c r="D12" s="562"/>
      <c r="E12" s="562"/>
      <c r="F12" s="562"/>
      <c r="G12" s="562"/>
      <c r="H12" s="562"/>
      <c r="I12" s="563"/>
      <c r="J12" s="645" t="str">
        <f>'Orçamento Sintético'!J12</f>
        <v>ORÇAMENTO DESONERADO</v>
      </c>
      <c r="K12" s="646"/>
      <c r="L12" s="134"/>
      <c r="M12" s="134"/>
      <c r="N12" s="134"/>
      <c r="O12" s="134"/>
      <c r="P12" s="134"/>
    </row>
    <row r="13" spans="2:16" x14ac:dyDescent="0.3">
      <c r="B13" s="131"/>
      <c r="C13" s="132"/>
      <c r="D13" s="133"/>
      <c r="E13" s="134"/>
      <c r="F13" s="135"/>
      <c r="G13" s="131"/>
      <c r="H13" s="131"/>
      <c r="I13" s="131"/>
      <c r="J13" s="131"/>
      <c r="K13" s="134"/>
      <c r="L13" s="134"/>
      <c r="M13" s="134"/>
      <c r="N13" s="134"/>
      <c r="O13" s="134"/>
      <c r="P13" s="134"/>
    </row>
    <row r="14" spans="2:16" ht="14.5" thickBot="1" x14ac:dyDescent="0.35">
      <c r="B14" s="131"/>
      <c r="C14" s="132"/>
      <c r="D14" s="133"/>
      <c r="E14" s="134"/>
      <c r="F14" s="135"/>
      <c r="G14" s="131"/>
      <c r="H14" s="131"/>
      <c r="I14" s="131"/>
      <c r="J14" s="131"/>
      <c r="K14" s="134"/>
      <c r="L14" s="134"/>
      <c r="M14" s="134"/>
      <c r="N14" s="134"/>
      <c r="O14" s="134"/>
      <c r="P14" s="134"/>
    </row>
    <row r="15" spans="2:16" ht="16" thickBot="1" x14ac:dyDescent="0.35">
      <c r="B15" s="131"/>
      <c r="C15" s="615" t="s">
        <v>90</v>
      </c>
      <c r="D15" s="619" t="s">
        <v>85</v>
      </c>
      <c r="E15" s="617" t="s">
        <v>86</v>
      </c>
      <c r="F15" s="621" t="s">
        <v>87</v>
      </c>
      <c r="G15" s="639" t="s">
        <v>234</v>
      </c>
      <c r="H15" s="641"/>
      <c r="I15" s="639" t="s">
        <v>235</v>
      </c>
      <c r="J15" s="641"/>
      <c r="K15" s="639" t="s">
        <v>236</v>
      </c>
      <c r="L15" s="641"/>
      <c r="M15" s="639" t="s">
        <v>237</v>
      </c>
      <c r="N15" s="640"/>
      <c r="O15" s="639" t="s">
        <v>43</v>
      </c>
      <c r="P15" s="640"/>
    </row>
    <row r="16" spans="2:16" ht="16" thickBot="1" x14ac:dyDescent="0.35">
      <c r="B16" s="131"/>
      <c r="C16" s="616"/>
      <c r="D16" s="620"/>
      <c r="E16" s="618"/>
      <c r="F16" s="622"/>
      <c r="G16" s="143" t="s">
        <v>87</v>
      </c>
      <c r="H16" s="144" t="s">
        <v>86</v>
      </c>
      <c r="I16" s="242" t="s">
        <v>87</v>
      </c>
      <c r="J16" s="243" t="s">
        <v>86</v>
      </c>
      <c r="K16" s="244" t="s">
        <v>87</v>
      </c>
      <c r="L16" s="245" t="s">
        <v>86</v>
      </c>
      <c r="M16" s="242" t="s">
        <v>87</v>
      </c>
      <c r="N16" s="243" t="s">
        <v>86</v>
      </c>
      <c r="O16" s="242" t="s">
        <v>87</v>
      </c>
      <c r="P16" s="243" t="s">
        <v>86</v>
      </c>
    </row>
    <row r="17" spans="2:16" ht="15.5" x14ac:dyDescent="0.3">
      <c r="B17" s="131"/>
      <c r="C17" s="115" t="str">
        <f>Resumo!C17</f>
        <v xml:space="preserve"> 1 </v>
      </c>
      <c r="D17" s="145" t="str">
        <f>Resumo!D17</f>
        <v>ADMINISTRAÇÃO DA OBRA</v>
      </c>
      <c r="E17" s="164">
        <f>Resumo!E17</f>
        <v>3120.3</v>
      </c>
      <c r="F17" s="116">
        <f>Resumo!G17</f>
        <v>5.8243337052211068E-2</v>
      </c>
      <c r="G17" s="146">
        <v>0.45960000000000001</v>
      </c>
      <c r="H17" s="147">
        <f>G17*E17</f>
        <v>1434.0898800000002</v>
      </c>
      <c r="I17" s="220">
        <v>0.28420000000000001</v>
      </c>
      <c r="J17" s="221">
        <f>I17*$E17</f>
        <v>886.78926000000013</v>
      </c>
      <c r="K17" s="220">
        <v>0.1056</v>
      </c>
      <c r="L17" s="221">
        <f>K17*$E17</f>
        <v>329.50368000000003</v>
      </c>
      <c r="M17" s="220">
        <f>N17/E17</f>
        <v>0.15059999999999993</v>
      </c>
      <c r="N17" s="221">
        <f>E17-H17-J17-L17</f>
        <v>469.9171799999998</v>
      </c>
      <c r="O17" s="220">
        <f>M17+K17+I17+G17</f>
        <v>1</v>
      </c>
      <c r="P17" s="221">
        <f>N17+L17+J17+H17</f>
        <v>3120.3</v>
      </c>
    </row>
    <row r="18" spans="2:16" ht="15.5" x14ac:dyDescent="0.3">
      <c r="B18" s="131"/>
      <c r="C18" s="117" t="str">
        <f>Resumo!C18</f>
        <v xml:space="preserve"> 2 </v>
      </c>
      <c r="D18" s="148" t="str">
        <f>Resumo!D18</f>
        <v>SERVIÇOS PRELIMINARES E MOBILIZAÇÃO/DESMOBILIZAÇÃO</v>
      </c>
      <c r="E18" s="163">
        <f>Resumo!E18</f>
        <v>16445.93</v>
      </c>
      <c r="F18" s="118">
        <f>Resumo!G18</f>
        <v>0.30697876618500447</v>
      </c>
      <c r="G18" s="220">
        <v>0.7</v>
      </c>
      <c r="H18" s="221">
        <f>G18*$E18</f>
        <v>11512.151</v>
      </c>
      <c r="I18" s="220"/>
      <c r="J18" s="221">
        <f>I18*$E18</f>
        <v>0</v>
      </c>
      <c r="K18" s="220"/>
      <c r="L18" s="221"/>
      <c r="M18" s="220">
        <v>0.3</v>
      </c>
      <c r="N18" s="221">
        <f t="shared" ref="N18:N19" si="0">M18*$E18</f>
        <v>4933.7789999999995</v>
      </c>
      <c r="O18" s="220">
        <f t="shared" ref="O18:O20" si="1">M18+K18+I18+G18</f>
        <v>1</v>
      </c>
      <c r="P18" s="221">
        <f t="shared" ref="P18:P20" si="2">N18+L18+J18+H18</f>
        <v>16445.93</v>
      </c>
    </row>
    <row r="19" spans="2:16" ht="15.5" x14ac:dyDescent="0.3">
      <c r="B19" s="131"/>
      <c r="C19" s="117">
        <f>Resumo!C19</f>
        <v>3</v>
      </c>
      <c r="D19" s="148" t="str">
        <f>Resumo!D19</f>
        <v>BASE  E FUNDAÇÃO</v>
      </c>
      <c r="E19" s="163">
        <f>Resumo!E19</f>
        <v>23353.08</v>
      </c>
      <c r="F19" s="118">
        <f>Resumo!G19</f>
        <v>0.43590722355134098</v>
      </c>
      <c r="G19" s="220">
        <v>0.5</v>
      </c>
      <c r="H19" s="221">
        <f>G19*$E19</f>
        <v>11676.54</v>
      </c>
      <c r="I19" s="220">
        <v>0.5</v>
      </c>
      <c r="J19" s="221">
        <f>I19*$E19</f>
        <v>11676.54</v>
      </c>
      <c r="K19" s="220"/>
      <c r="L19" s="221"/>
      <c r="M19" s="220"/>
      <c r="N19" s="221">
        <f t="shared" si="0"/>
        <v>0</v>
      </c>
      <c r="O19" s="220">
        <f t="shared" si="1"/>
        <v>1</v>
      </c>
      <c r="P19" s="221">
        <f t="shared" si="2"/>
        <v>23353.08</v>
      </c>
    </row>
    <row r="20" spans="2:16" ht="16" thickBot="1" x14ac:dyDescent="0.35">
      <c r="B20" s="131"/>
      <c r="C20" s="117">
        <f>Resumo!C20</f>
        <v>4</v>
      </c>
      <c r="D20" s="148" t="str">
        <f>Resumo!D20</f>
        <v>ESTRUTURA</v>
      </c>
      <c r="E20" s="163">
        <f>Resumo!E20</f>
        <v>10654.2</v>
      </c>
      <c r="F20" s="118">
        <f>Resumo!G20</f>
        <v>0.1988706732114435</v>
      </c>
      <c r="G20" s="220"/>
      <c r="H20" s="221"/>
      <c r="I20" s="220">
        <v>0.25</v>
      </c>
      <c r="J20" s="221">
        <f>I20*$E20</f>
        <v>2663.55</v>
      </c>
      <c r="K20" s="220">
        <v>0.5</v>
      </c>
      <c r="L20" s="221">
        <f>K20*$E20</f>
        <v>5327.1</v>
      </c>
      <c r="M20" s="220">
        <v>0.25</v>
      </c>
      <c r="N20" s="221">
        <f>M20*$E20</f>
        <v>2663.55</v>
      </c>
      <c r="O20" s="220">
        <f t="shared" si="1"/>
        <v>1</v>
      </c>
      <c r="P20" s="221">
        <f t="shared" si="2"/>
        <v>10654.2</v>
      </c>
    </row>
    <row r="21" spans="2:16" ht="16" thickBot="1" x14ac:dyDescent="0.35">
      <c r="B21" s="131"/>
      <c r="C21" s="119"/>
      <c r="D21" s="149"/>
      <c r="E21" s="150"/>
      <c r="F21" s="150"/>
      <c r="G21" s="165"/>
      <c r="H21" s="166"/>
      <c r="I21" s="151"/>
      <c r="J21" s="152"/>
      <c r="K21" s="153"/>
      <c r="L21" s="154"/>
      <c r="M21" s="155"/>
      <c r="N21" s="156"/>
      <c r="O21" s="155"/>
      <c r="P21" s="156"/>
    </row>
    <row r="22" spans="2:16" ht="16" thickBot="1" x14ac:dyDescent="0.35">
      <c r="B22" s="131"/>
      <c r="C22" s="637" t="s">
        <v>88</v>
      </c>
      <c r="D22" s="638"/>
      <c r="E22" s="157">
        <f>TRUNC(SUM(E17:E20),2)</f>
        <v>53573.51</v>
      </c>
      <c r="F22" s="158">
        <f>SUM(F17:F20)</f>
        <v>1</v>
      </c>
      <c r="G22" s="159">
        <f>+H22/E22</f>
        <v>0.45960738581436977</v>
      </c>
      <c r="H22" s="53">
        <f>SUM(H17:H20)</f>
        <v>24622.780879999998</v>
      </c>
      <c r="I22" s="159">
        <f>J22/$E$22</f>
        <v>0.28422403646876976</v>
      </c>
      <c r="J22" s="53">
        <f>SUM(J17:J20)</f>
        <v>15226.879260000002</v>
      </c>
      <c r="K22" s="159">
        <f>L22/$E$22</f>
        <v>0.10558583299843523</v>
      </c>
      <c r="L22" s="53">
        <f>SUM(L17:L20)</f>
        <v>5656.6036800000002</v>
      </c>
      <c r="M22" s="159">
        <f>N22/$E$22</f>
        <v>0.1505827447184252</v>
      </c>
      <c r="N22" s="240">
        <f>SUM(N17:N20)</f>
        <v>8067.2461799999992</v>
      </c>
      <c r="O22" s="635">
        <f>P22/$E$22</f>
        <v>0.99999999999999989</v>
      </c>
      <c r="P22" s="633">
        <f>SUM(P17:P20)</f>
        <v>53573.509999999995</v>
      </c>
    </row>
    <row r="23" spans="2:16" ht="16" thickBot="1" x14ac:dyDescent="0.35">
      <c r="B23" s="140"/>
      <c r="C23" s="647" t="s">
        <v>91</v>
      </c>
      <c r="D23" s="648"/>
      <c r="E23" s="648"/>
      <c r="F23" s="649"/>
      <c r="G23" s="160">
        <f>H23/$E$22</f>
        <v>0.45960738581436977</v>
      </c>
      <c r="H23" s="52">
        <f>+H22</f>
        <v>24622.780879999998</v>
      </c>
      <c r="I23" s="160">
        <f>J23/$E$22</f>
        <v>0.74383142228313948</v>
      </c>
      <c r="J23" s="52">
        <f>+J22+H23</f>
        <v>39849.66014</v>
      </c>
      <c r="K23" s="160">
        <f>L23/$E$22</f>
        <v>0.84941725528157475</v>
      </c>
      <c r="L23" s="52">
        <f>+L22+J23</f>
        <v>45506.26382</v>
      </c>
      <c r="M23" s="160">
        <f>N23/$E$22</f>
        <v>1</v>
      </c>
      <c r="N23" s="241">
        <f>+N22+L23</f>
        <v>53573.51</v>
      </c>
      <c r="O23" s="636"/>
      <c r="P23" s="634"/>
    </row>
    <row r="24" spans="2:16" ht="14.5" thickBot="1" x14ac:dyDescent="0.35">
      <c r="B24" s="140"/>
      <c r="C24" s="642" t="str">
        <f>[28]!vextensofree(E22)</f>
        <v>cinquenta e três mil, quinhentos e setenta e três reais e cinquenta e um centavos</v>
      </c>
      <c r="D24" s="643"/>
      <c r="E24" s="643"/>
      <c r="F24" s="644"/>
      <c r="G24" s="218"/>
      <c r="H24" s="219"/>
      <c r="I24" s="218"/>
      <c r="J24" s="219"/>
      <c r="K24" s="218"/>
      <c r="L24" s="219"/>
      <c r="M24" s="218"/>
      <c r="N24" s="219"/>
      <c r="O24" s="203"/>
      <c r="P24" s="204"/>
    </row>
    <row r="25" spans="2:16" x14ac:dyDescent="0.3">
      <c r="B25" s="20"/>
      <c r="C25" s="20"/>
      <c r="D25" s="20"/>
      <c r="E25" s="20"/>
      <c r="F25" s="20"/>
      <c r="G25" s="20"/>
      <c r="H25" s="20"/>
      <c r="I25" s="20"/>
      <c r="J25" s="20"/>
      <c r="K25" s="20"/>
    </row>
    <row r="26" spans="2:16" x14ac:dyDescent="0.3">
      <c r="G26" s="247"/>
    </row>
    <row r="27" spans="2:16" x14ac:dyDescent="0.3">
      <c r="I27" s="247"/>
      <c r="K27" s="335"/>
    </row>
    <row r="28" spans="2:16" x14ac:dyDescent="0.3">
      <c r="G28" s="247"/>
      <c r="H28" s="247"/>
      <c r="I28" s="247"/>
      <c r="M28" s="335"/>
    </row>
    <row r="29" spans="2:16" x14ac:dyDescent="0.3">
      <c r="H29" s="247"/>
      <c r="K29" s="335"/>
      <c r="L29" s="335"/>
    </row>
    <row r="30" spans="2:16" x14ac:dyDescent="0.3">
      <c r="D30" s="142" t="s">
        <v>15</v>
      </c>
      <c r="H30" s="247"/>
      <c r="I30" s="247"/>
    </row>
    <row r="31" spans="2:16" x14ac:dyDescent="0.3">
      <c r="D31" s="142" t="s">
        <v>16</v>
      </c>
      <c r="K31" s="335"/>
    </row>
    <row r="32" spans="2:16" x14ac:dyDescent="0.3">
      <c r="D32" s="142" t="s">
        <v>17</v>
      </c>
      <c r="H32" s="167"/>
    </row>
  </sheetData>
  <mergeCells count="25">
    <mergeCell ref="C24:F24"/>
    <mergeCell ref="D2:K2"/>
    <mergeCell ref="D3:K3"/>
    <mergeCell ref="D4:K4"/>
    <mergeCell ref="D5:K5"/>
    <mergeCell ref="C7:I7"/>
    <mergeCell ref="J7:K7"/>
    <mergeCell ref="C8:I8"/>
    <mergeCell ref="C10:D10"/>
    <mergeCell ref="E10:I10"/>
    <mergeCell ref="B11:I12"/>
    <mergeCell ref="J12:K12"/>
    <mergeCell ref="C23:F23"/>
    <mergeCell ref="P22:P23"/>
    <mergeCell ref="O22:O23"/>
    <mergeCell ref="C22:D22"/>
    <mergeCell ref="O15:P15"/>
    <mergeCell ref="C15:C16"/>
    <mergeCell ref="D15:D16"/>
    <mergeCell ref="E15:E16"/>
    <mergeCell ref="F15:F16"/>
    <mergeCell ref="G15:H15"/>
    <mergeCell ref="I15:J15"/>
    <mergeCell ref="K15:L15"/>
    <mergeCell ref="M15:N15"/>
  </mergeCells>
  <pageMargins left="0.23622047244094491" right="0.23622047244094491" top="0.74803149606299213" bottom="0.74803149606299213" header="0.31496062992125984" footer="0.31496062992125984"/>
  <pageSetup paperSize="9" scale="51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12</vt:i4>
      </vt:variant>
    </vt:vector>
  </HeadingPairs>
  <TitlesOfParts>
    <vt:vector size="20" baseType="lpstr">
      <vt:lpstr>BDI</vt:lpstr>
      <vt:lpstr>Encargos Sociais</vt:lpstr>
      <vt:lpstr>Memorial de Cálculo</vt:lpstr>
      <vt:lpstr>Curva ABC</vt:lpstr>
      <vt:lpstr>Planilha Orçam. - CCU</vt:lpstr>
      <vt:lpstr>Orçamento Sintético</vt:lpstr>
      <vt:lpstr>Resumo</vt:lpstr>
      <vt:lpstr>Cronograma Físico-Financeiro</vt:lpstr>
      <vt:lpstr>BDI!Area_de_impressao</vt:lpstr>
      <vt:lpstr>'Cronograma Físico-Financeiro'!Area_de_impressao</vt:lpstr>
      <vt:lpstr>'Curva ABC'!Area_de_impressao</vt:lpstr>
      <vt:lpstr>'Memorial de Cálculo'!Area_de_impressao</vt:lpstr>
      <vt:lpstr>'Orçamento Sintético'!Area_de_impressao</vt:lpstr>
      <vt:lpstr>'Planilha Orçam. - CCU'!Area_de_impressao</vt:lpstr>
      <vt:lpstr>Resumo!Area_de_impressao</vt:lpstr>
      <vt:lpstr>iv</vt:lpstr>
      <vt:lpstr>'Curva ABC'!Titulos_de_impressao</vt:lpstr>
      <vt:lpstr>'Memorial de Cálculo'!Titulos_de_impressao</vt:lpstr>
      <vt:lpstr>'Orçamento Sintético'!Titulos_de_impressao</vt:lpstr>
      <vt:lpstr>'Planilha Orçam. - CCU'!Titulos_de_impressao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engvi</cp:lastModifiedBy>
  <cp:revision>0</cp:revision>
  <cp:lastPrinted>2023-03-09T20:27:57Z</cp:lastPrinted>
  <dcterms:created xsi:type="dcterms:W3CDTF">2022-04-05T17:51:09Z</dcterms:created>
  <dcterms:modified xsi:type="dcterms:W3CDTF">2023-03-09T20:28:17Z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2022-09-20T21:02:09Z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527d835a-7bd6-4ccc-870b-706e17306add</vt:lpwstr>
  </property>
  <property fmtid="{D5CDD505-2E9C-101B-9397-08002B2CF9AE}" pid="7" name="MSIP_Label_defa4170-0d19-0005-0004-bc88714345d2_ActionId">
    <vt:lpwstr>fdb0aec0-adad-4a0e-99a3-551a5ab51f65</vt:lpwstr>
  </property>
  <property fmtid="{D5CDD505-2E9C-101B-9397-08002B2CF9AE}" pid="8" name="MSIP_Label_defa4170-0d19-0005-0004-bc88714345d2_ContentBits">
    <vt:lpwstr>0</vt:lpwstr>
  </property>
</Properties>
</file>